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6111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91.xml" ContentType="application/vnd.openxmlformats-officedocument.spreadsheetml.revisionLog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16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11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8111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1811.xml" ContentType="application/vnd.openxmlformats-officedocument.spreadsheetml.revisionLog+xml"/>
  <Override PartName="/xl/revisions/revisionLog1711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10560"/>
  </bookViews>
  <sheets>
    <sheet name="Бюджет_3" sheetId="1" r:id="rId1"/>
  </sheets>
  <definedNames>
    <definedName name="_xlnm._FilterDatabase" localSheetId="0" hidden="1">Бюджет_3!$A$9:$E$33</definedName>
    <definedName name="Z_355E33FF_369E_48AD_8024_B5ED2E9BBFA1_.wvu.FilterData" localSheetId="0" hidden="1">Бюджет_3!$A$9:$E$33</definedName>
    <definedName name="Z_3D5C2679_6A85_413E_A57F_545BA7EDB255_.wvu.FilterData" localSheetId="0" hidden="1">Бюджет_3!$A$9:$E$33</definedName>
    <definedName name="Z_3D5C2679_6A85_413E_A57F_545BA7EDB255_.wvu.PrintTitles" localSheetId="0" hidden="1">Бюджет_3!$9:$11</definedName>
    <definedName name="Z_48A84DB3_89F9_4D73_A05C_A668B8F83E7C_.wvu.FilterData" localSheetId="0" hidden="1">Бюджет_3!$A$9:$E$33</definedName>
    <definedName name="Z_48A84DB3_89F9_4D73_A05C_A668B8F83E7C_.wvu.PrintArea" localSheetId="0" hidden="1">Бюджет_3!$A$1:$E$33</definedName>
    <definedName name="Z_48A84DB3_89F9_4D73_A05C_A668B8F83E7C_.wvu.PrintTitles" localSheetId="0" hidden="1">Бюджет_3!$9:$11</definedName>
    <definedName name="Z_4DAE11CF_8824_4F58_8B9F_DB19E9E05B52_.wvu.FilterData" localSheetId="0" hidden="1">Бюджет_3!$A$9:$E$33</definedName>
    <definedName name="Z_4DAE11CF_8824_4F58_8B9F_DB19E9E05B52_.wvu.PrintTitles" localSheetId="0" hidden="1">Бюджет_3!$9:$11</definedName>
    <definedName name="Z_6078A4C8_F459_4EB1_983A_6489C77FD0F0_.wvu.FilterData" localSheetId="0" hidden="1">Бюджет_3!$A$9:$E$33</definedName>
    <definedName name="Z_6078A4C8_F459_4EB1_983A_6489C77FD0F0_.wvu.PrintTitles" localSheetId="0" hidden="1">Бюджет_3!$9:$11</definedName>
    <definedName name="Z_75B58CFE_3DA9_4848_8C71_384256F7E74A_.wvu.FilterData" localSheetId="0" hidden="1">Бюджет_3!$A$9:$E$33</definedName>
    <definedName name="Z_75B58CFE_3DA9_4848_8C71_384256F7E74A_.wvu.PrintArea" localSheetId="0" hidden="1">Бюджет_3!$A$1:$E$33</definedName>
    <definedName name="Z_75B58CFE_3DA9_4848_8C71_384256F7E74A_.wvu.PrintTitles" localSheetId="0" hidden="1">Бюджет_3!$9:$11</definedName>
    <definedName name="Z_7ED7E313_CC42_42A4_83CF_F122D72A9EA8_.wvu.FilterData" localSheetId="0" hidden="1">Бюджет_3!$A$9:$E$33</definedName>
    <definedName name="Z_7ED7E313_CC42_42A4_83CF_F122D72A9EA8_.wvu.PrintArea" localSheetId="0" hidden="1">Бюджет_3!$A$1:$E$33</definedName>
    <definedName name="Z_7ED7E313_CC42_42A4_83CF_F122D72A9EA8_.wvu.PrintTitles" localSheetId="0" hidden="1">Бюджет_3!$9:$11</definedName>
    <definedName name="Z_8C743D9A_5456_4490_A101_0113C7B0E90A_.wvu.FilterData" localSheetId="0" hidden="1">Бюджет_3!$A$9:$E$33</definedName>
    <definedName name="Z_8C743D9A_5456_4490_A101_0113C7B0E90A_.wvu.PrintArea" localSheetId="0" hidden="1">Бюджет_3!$A$1:$E$33</definedName>
    <definedName name="Z_8C743D9A_5456_4490_A101_0113C7B0E90A_.wvu.PrintTitles" localSheetId="0" hidden="1">Бюджет_3!$9:$11</definedName>
    <definedName name="Z_93D23E9F_B030_46E9_8CB2_16A34041EA4F_.wvu.FilterData" localSheetId="0" hidden="1">Бюджет_3!$A$9:$E$33</definedName>
    <definedName name="Z_992A9C12_7045_4693_A06F_0C4D84AE9930_.wvu.FilterData" localSheetId="0" hidden="1">Бюджет_3!$A$9:$E$33</definedName>
    <definedName name="Z_992A9C12_7045_4693_A06F_0C4D84AE9930_.wvu.PrintTitles" localSheetId="0" hidden="1">Бюджет_3!$9:$11</definedName>
    <definedName name="Z_B95BD46D_A783_40A2_9FF2_CB274C4BEB80_.wvu.FilterData" localSheetId="0" hidden="1">Бюджет_3!$A$9:$E$33</definedName>
    <definedName name="Z_B95BD46D_A783_40A2_9FF2_CB274C4BEB80_.wvu.PrintTitles" localSheetId="0" hidden="1">Бюджет_3!$9:$11</definedName>
    <definedName name="Z_B96966CF_423B_4301_830A_5099052339AD_.wvu.FilterData" localSheetId="0" hidden="1">Бюджет_3!$A$9:$E$33</definedName>
    <definedName name="Z_B96966CF_423B_4301_830A_5099052339AD_.wvu.PrintArea" localSheetId="0" hidden="1">Бюджет_3!$A$1:$E$33</definedName>
    <definedName name="Z_B96966CF_423B_4301_830A_5099052339AD_.wvu.PrintTitles" localSheetId="0" hidden="1">Бюджет_3!$9:$11</definedName>
    <definedName name="Z_CD87B59F_C949_459B_915B_8D00015C417E_.wvu.FilterData" localSheetId="0" hidden="1">Бюджет_3!$A$9:$E$33</definedName>
    <definedName name="Z_D87CACFC_BF8F_4C49_96AD_6FA3062C3FA4_.wvu.FilterData" localSheetId="0" hidden="1">Бюджет_3!$A$9:$E$33</definedName>
    <definedName name="Z_D87CACFC_BF8F_4C49_96AD_6FA3062C3FA4_.wvu.PrintArea" localSheetId="0" hidden="1">Бюджет_3!$A$1:$E$33</definedName>
    <definedName name="Z_D87CACFC_BF8F_4C49_96AD_6FA3062C3FA4_.wvu.PrintTitles" localSheetId="0" hidden="1">Бюджет_3!$9:$11</definedName>
    <definedName name="Z_E5FFC798_1558_418A_A2A2_084EAC12151E_.wvu.FilterData" localSheetId="0" hidden="1">Бюджет_3!$A$9:$E$33</definedName>
    <definedName name="Z_E5FFC798_1558_418A_A2A2_084EAC12151E_.wvu.PrintArea" localSheetId="0" hidden="1">Бюджет_3!$A$1:$E$33</definedName>
    <definedName name="Z_E5FFC798_1558_418A_A2A2_084EAC12151E_.wvu.PrintTitles" localSheetId="0" hidden="1">Бюджет_3!$9:$11</definedName>
    <definedName name="Z_FA2EE607_6B08_46AE_AF4D_9F60E14616D5_.wvu.FilterData" localSheetId="0" hidden="1">Бюджет_3!$A$9:$E$33</definedName>
    <definedName name="Z_FA2EE607_6B08_46AE_AF4D_9F60E14616D5_.wvu.PrintArea" localSheetId="0" hidden="1">Бюджет_3!$A$1:$E$33</definedName>
    <definedName name="Z_FA2EE607_6B08_46AE_AF4D_9F60E14616D5_.wvu.PrintTitles" localSheetId="0" hidden="1">Бюджет_3!$9:$11</definedName>
    <definedName name="_xlnm.Print_Titles" localSheetId="0">Бюджет_3!$9:$11</definedName>
  </definedNames>
  <calcPr calcId="124519"/>
  <customWorkbookViews>
    <customWorkbookView name="Полина Тимофеева - Личное представление" guid="{6078A4C8-F459-4EB1-983A-6489C77FD0F0}" mergeInterval="0" personalView="1" maximized="1" xWindow="1" yWindow="1" windowWidth="1440" windowHeight="670" activeSheetId="1"/>
    <customWorkbookView name="ЗиминаСИ - Личное представление" guid="{992A9C12-7045-4693-A06F-0C4D84AE9930}" mergeInterval="0" personalView="1" maximized="1" xWindow="1" yWindow="1" windowWidth="1436" windowHeight="670" activeSheetId="1"/>
    <customWorkbookView name="Пользователь Windows - Личное представление" guid="{FA2EE607-6B08-46AE-AF4D-9F60E14616D5}" mergeInterval="0" personalView="1" maximized="1" xWindow="1" yWindow="1" windowWidth="1436" windowHeight="670" activeSheetId="1" showComments="commIndAndComment"/>
    <customWorkbookView name="Пользователь - Личное представление" guid="{D87CACFC-BF8F-4C49-96AD-6FA3062C3FA4}" mergeInterval="0" personalView="1" maximized="1" xWindow="1" yWindow="1" windowWidth="1674" windowHeight="897" activeSheetId="1"/>
    <customWorkbookView name="ХваталинаЮН - Личное представление" guid="{48A84DB3-89F9-4D73-A05C-A668B8F83E7C}" mergeInterval="0" personalView="1" maximized="1" xWindow="1" yWindow="1" windowWidth="1436" windowHeight="670" activeSheetId="1"/>
    <customWorkbookView name="Жарехина К.Н. - Личное представление" guid="{8C743D9A-5456-4490-A101-0113C7B0E90A}" mergeInterval="0" personalView="1" maximized="1" xWindow="1" yWindow="1" windowWidth="1440" windowHeight="675" activeSheetId="1"/>
    <customWorkbookView name="Филоненко Ю.С. - Личное представление" guid="{B95BD46D-A783-40A2-9FF2-CB274C4BEB80}" mergeInterval="0" personalView="1" maximized="1" xWindow="1" yWindow="1" windowWidth="1436" windowHeight="679" activeSheetId="1"/>
    <customWorkbookView name="ХламоваОИ - Личное представление" guid="{B96966CF-423B-4301-830A-5099052339AD}" mergeInterval="0" personalView="1" maximized="1" xWindow="1" yWindow="1" windowWidth="1916" windowHeight="850" activeSheetId="1"/>
    <customWorkbookView name="ИвановаАГ - Личное представление" guid="{E5FFC798-1558-418A-A2A2-084EAC12151E}" mergeInterval="0" personalView="1" maximized="1" xWindow="1" yWindow="1" windowWidth="1440" windowHeight="670" activeSheetId="1"/>
    <customWorkbookView name="БабошинаИринаН - Личное представление" guid="{7ED7E313-CC42-42A4-83CF-F122D72A9EA8}" mergeInterval="0" personalView="1" maximized="1" xWindow="1" yWindow="1" windowWidth="1440" windowHeight="679" activeSheetId="1"/>
    <customWorkbookView name="Силаева - Личное представление" guid="{75B58CFE-3DA9-4848-8C71-384256F7E74A}" mergeInterval="0" personalView="1" maximized="1" xWindow="1" yWindow="1" windowWidth="1362" windowHeight="538" activeSheetId="1"/>
    <customWorkbookView name="АббакумоваОВ - Личное представление" guid="{3D5C2679-6A85-413E-A57F-545BA7EDB255}" mergeInterval="0" personalView="1" maximized="1" xWindow="1" yWindow="1" windowWidth="1440" windowHeight="666" activeSheetId="1"/>
    <customWorkbookView name="РезановаТГ - Личное представление" guid="{4DAE11CF-8824-4F58-8B9F-DB19E9E05B52}" mergeInterval="0" personalView="1" maximized="1" xWindow="1" yWindow="1" windowWidth="1436" windowHeight="679" activeSheetId="1"/>
  </customWorkbookViews>
</workbook>
</file>

<file path=xl/calcChain.xml><?xml version="1.0" encoding="utf-8"?>
<calcChain xmlns="http://schemas.openxmlformats.org/spreadsheetml/2006/main">
  <c r="C20" i="1"/>
  <c r="C18"/>
  <c r="C22"/>
  <c r="C23"/>
  <c r="C30"/>
  <c r="C28"/>
  <c r="C33" l="1"/>
  <c r="C24"/>
  <c r="C27"/>
  <c r="E33"/>
  <c r="D33"/>
  <c r="C36" l="1"/>
</calcChain>
</file>

<file path=xl/sharedStrings.xml><?xml version="1.0" encoding="utf-8"?>
<sst xmlns="http://schemas.openxmlformats.org/spreadsheetml/2006/main" count="56" uniqueCount="55">
  <si>
    <t>Всего</t>
  </si>
  <si>
    <t>86 0 00 00000</t>
  </si>
  <si>
    <t>84 0 00 00000</t>
  </si>
  <si>
    <t>66 0 00 00000</t>
  </si>
  <si>
    <t>64 0 00 00000</t>
  </si>
  <si>
    <t>61 0 00 00000</t>
  </si>
  <si>
    <t>55 0 00 00000</t>
  </si>
  <si>
    <t>Муниципальная программа "Обеспечение жильем молодых семей Энгельсского муниципального района" на 2019-2025 годы</t>
  </si>
  <si>
    <t>54 0 00 00000</t>
  </si>
  <si>
    <t>53 0 00 00000</t>
  </si>
  <si>
    <t>50 0 00 00000</t>
  </si>
  <si>
    <t>49 0 00 00000</t>
  </si>
  <si>
    <t>43 0 00 00000</t>
  </si>
  <si>
    <t>33 0 00 00000</t>
  </si>
  <si>
    <t>32 0 00 00000</t>
  </si>
  <si>
    <t>31 0 00 00000</t>
  </si>
  <si>
    <t>30 0 00 00000</t>
  </si>
  <si>
    <t>1Д 0 00 00000</t>
  </si>
  <si>
    <t>Муниципальная программа "Комплексное развитие сельских территорий в Энгельсском муниципальном районе на 2020-2025 годы"</t>
  </si>
  <si>
    <t>1Г 0 00 00000</t>
  </si>
  <si>
    <t>2021 год</t>
  </si>
  <si>
    <t>2022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</si>
  <si>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</si>
  <si>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</si>
  <si>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</si>
  <si>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Приложение 10</t>
  </si>
  <si>
    <t>Перечень муниципальных программ и ведомственных целевых программ и объёмы бюджетных ассигнований на их реализацию на 2021 год и на плановый период 2022 и 2023 годов</t>
  </si>
  <si>
    <t>(тыс.рублей)</t>
  </si>
  <si>
    <t>2023 год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</si>
  <si>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2018-2023 годы"</t>
  </si>
  <si>
    <t>Муниципальная программа "Молодежь Энгельсского муниципального района" на 2015-2023 годы</t>
  </si>
  <si>
    <t>Муниципальная программа "Развитие физической культуры и спорта на территории Энгельсского муниципального района" на 2018-2023 годы</t>
  </si>
  <si>
    <t>Ведомственная целевая программа "Управление муниципальными финансами Энгельсского муниципального района на 2018-2023 годы"</t>
  </si>
  <si>
    <t>Муниципальная программа "Развитие образования в Энгельсском муниципальном районе" на 2018-2023 годы</t>
  </si>
  <si>
    <t>Муниципальная программа "Энергосбережение и повышение энергетической эффективности Энгельсского муниципального района "</t>
  </si>
  <si>
    <t>Ведомственная целевая программа "Развитие земельных отношений на территории Энгельсского муниципального района Саратовской области"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</si>
  <si>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2018 - 2023 годах"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</si>
  <si>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2018 - 2023 годы"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</si>
  <si>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2018-2023 годы"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</si>
  <si>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2018 - 2023 годы</t>
  </si>
  <si>
    <t>Муниципальная программа "Развитие системы дошкольного образования  Энгельсского муниципального района" на 2012-2021 годы</t>
  </si>
  <si>
    <t>Муниципальная программа "Создание на территории Энгельсского муниципального района новых мест в общеобразовательных организациях" на 2017-2021 годы</t>
  </si>
  <si>
    <t>Ведомственная целевая программа "Развитие культуры на территории Энгельсского муниципального района Саратовской области" на 2020-2023 годы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</si>
  <si>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на 2020-2023 годы"</t>
  </si>
  <si>
    <t>от 23 декабря  2020  года № 150/22-2020</t>
  </si>
  <si>
    <t>81 0 00 00000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</si>
  <si>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2018-2021  годах"</t>
  </si>
  <si>
    <t>Приложение 1</t>
  </si>
  <si>
    <t>Муниципальная программа "Создание муниципальной автоматизированной системы централизованного оповещения Энгельсского муниципального района на 2021 год"</t>
  </si>
  <si>
    <t>1Е 0 00 00000</t>
  </si>
  <si>
    <t>1Ж 0 00 00000</t>
  </si>
  <si>
    <t>Муниципальная программа "Развитие информационной инфраструктуры Энгельсского муниципального района на 2021-2023 годы"</t>
  </si>
  <si>
    <t>56 0 00 00000</t>
  </si>
  <si>
    <t>Муниципальная программма "Развитие агропромышленного комплекса и сельских территорий в Энгельсском муниципальном районе на 2013-2025 годы"</t>
  </si>
  <si>
    <t>от 25 февраля 2021 года № 07/02-2021</t>
  </si>
</sst>
</file>

<file path=xl/styles.xml><?xml version="1.0" encoding="utf-8"?>
<styleSheet xmlns="http://schemas.openxmlformats.org/spreadsheetml/2006/main">
  <numFmts count="11">
    <numFmt numFmtId="164" formatCode="_-* #,##0.00_р_._-;\-* #,##0.00_р_._-;_-* &quot;-&quot;??_р_._-;_-@_-"/>
    <numFmt numFmtId="165" formatCode="#,##0.0;[Red]\-#,##0.0"/>
    <numFmt numFmtId="166" formatCode="#,##0.0;[Red]\-#,##0.0;0.0"/>
    <numFmt numFmtId="167" formatCode="0000000000"/>
    <numFmt numFmtId="168" formatCode="#,##0.00;[Red]\-#,##0.00;0.00"/>
    <numFmt numFmtId="169" formatCode="#,##0.00000;[Red]\-#,##0.00000;0.00000"/>
    <numFmt numFmtId="170" formatCode="#,##0.00000_ ;[Red]\-#,##0.00000\ "/>
    <numFmt numFmtId="171" formatCode="#,##0.0000;[Red]\-#,##0.0000;0.0000"/>
    <numFmt numFmtId="172" formatCode="#,##0.000"/>
    <numFmt numFmtId="173" formatCode="#,##0.000;[Red]\-#,##0.000;0.000"/>
    <numFmt numFmtId="174" formatCode="0.0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Alignment="1" applyProtection="1">
      <alignment vertical="top"/>
      <protection hidden="1"/>
    </xf>
    <xf numFmtId="0" fontId="1" fillId="0" borderId="0" xfId="1" applyAlignment="1">
      <alignment vertical="top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11" fillId="0" borderId="0" xfId="1" applyFo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3" fillId="0" borderId="0" xfId="1" applyNumberFormat="1" applyFont="1" applyProtection="1">
      <protection hidden="1"/>
    </xf>
    <xf numFmtId="169" fontId="10" fillId="0" borderId="1" xfId="1" applyNumberFormat="1" applyFont="1" applyFill="1" applyBorder="1"/>
    <xf numFmtId="166" fontId="10" fillId="0" borderId="1" xfId="1" applyNumberFormat="1" applyFont="1" applyFill="1" applyBorder="1"/>
    <xf numFmtId="170" fontId="1" fillId="0" borderId="0" xfId="1" applyNumberFormat="1"/>
    <xf numFmtId="171" fontId="3" fillId="0" borderId="1" xfId="1" applyNumberFormat="1" applyFont="1" applyFill="1" applyBorder="1" applyAlignment="1" applyProtection="1">
      <protection hidden="1"/>
    </xf>
    <xf numFmtId="4" fontId="3" fillId="2" borderId="0" xfId="1" applyNumberFormat="1" applyFont="1" applyFill="1" applyProtection="1">
      <protection hidden="1"/>
    </xf>
    <xf numFmtId="172" fontId="3" fillId="2" borderId="0" xfId="1" applyNumberFormat="1" applyFont="1" applyFill="1" applyProtection="1">
      <protection hidden="1"/>
    </xf>
    <xf numFmtId="0" fontId="12" fillId="0" borderId="1" xfId="0" applyFont="1" applyFill="1" applyBorder="1" applyAlignment="1">
      <alignment wrapText="1"/>
    </xf>
    <xf numFmtId="173" fontId="3" fillId="0" borderId="1" xfId="1" applyNumberFormat="1" applyFont="1" applyFill="1" applyBorder="1" applyAlignment="1" applyProtection="1">
      <protection hidden="1"/>
    </xf>
    <xf numFmtId="0" fontId="12" fillId="0" borderId="1" xfId="2" applyNumberFormat="1" applyFont="1" applyFill="1" applyBorder="1" applyAlignment="1">
      <alignment wrapText="1"/>
    </xf>
    <xf numFmtId="169" fontId="3" fillId="0" borderId="1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174" fontId="1" fillId="0" borderId="0" xfId="1" applyNumberFormat="1" applyProtection="1">
      <protection hidden="1"/>
    </xf>
    <xf numFmtId="170" fontId="3" fillId="0" borderId="1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4.xml"/><Relationship Id="rId51" Type="http://schemas.openxmlformats.org/officeDocument/2006/relationships/revisionLog" Target="revisionLog12.xml"/><Relationship Id="rId39" Type="http://schemas.openxmlformats.org/officeDocument/2006/relationships/revisionLog" Target="revisionLog11.xml"/><Relationship Id="rId34" Type="http://schemas.openxmlformats.org/officeDocument/2006/relationships/revisionLog" Target="revisionLog15.xml"/><Relationship Id="rId50" Type="http://schemas.openxmlformats.org/officeDocument/2006/relationships/revisionLog" Target="revisionLog17.xml"/><Relationship Id="rId42" Type="http://schemas.openxmlformats.org/officeDocument/2006/relationships/revisionLog" Target="revisionLog121.xml"/><Relationship Id="rId47" Type="http://schemas.openxmlformats.org/officeDocument/2006/relationships/revisionLog" Target="revisionLog16.xml"/><Relationship Id="rId38" Type="http://schemas.openxmlformats.org/officeDocument/2006/relationships/revisionLog" Target="revisionLog111.xml"/><Relationship Id="rId33" Type="http://schemas.openxmlformats.org/officeDocument/2006/relationships/revisionLog" Target="revisionLog161.xml"/><Relationship Id="rId46" Type="http://schemas.openxmlformats.org/officeDocument/2006/relationships/revisionLog" Target="revisionLog171.xml"/><Relationship Id="rId25" Type="http://schemas.openxmlformats.org/officeDocument/2006/relationships/revisionLog" Target="revisionLog151.xml"/><Relationship Id="rId29" Type="http://schemas.openxmlformats.org/officeDocument/2006/relationships/revisionLog" Target="revisionLog1611.xml"/><Relationship Id="rId41" Type="http://schemas.openxmlformats.org/officeDocument/2006/relationships/revisionLog" Target="revisionLog1211.xml"/><Relationship Id="rId54" Type="http://schemas.openxmlformats.org/officeDocument/2006/relationships/revisionLog" Target="revisionLog1.xml"/><Relationship Id="rId37" Type="http://schemas.openxmlformats.org/officeDocument/2006/relationships/revisionLog" Target="revisionLog18.xml"/><Relationship Id="rId32" Type="http://schemas.openxmlformats.org/officeDocument/2006/relationships/revisionLog" Target="revisionLog1711.xml"/><Relationship Id="rId24" Type="http://schemas.openxmlformats.org/officeDocument/2006/relationships/revisionLog" Target="revisionLog16111.xml"/><Relationship Id="rId40" Type="http://schemas.openxmlformats.org/officeDocument/2006/relationships/revisionLog" Target="revisionLog12111.xml"/><Relationship Id="rId45" Type="http://schemas.openxmlformats.org/officeDocument/2006/relationships/revisionLog" Target="revisionLog19.xml"/><Relationship Id="rId53" Type="http://schemas.openxmlformats.org/officeDocument/2006/relationships/revisionLog" Target="revisionLog13.xml"/><Relationship Id="rId36" Type="http://schemas.openxmlformats.org/officeDocument/2006/relationships/revisionLog" Target="revisionLog181.xml"/><Relationship Id="rId49" Type="http://schemas.openxmlformats.org/officeDocument/2006/relationships/revisionLog" Target="revisionLog110.xml"/><Relationship Id="rId23" Type="http://schemas.openxmlformats.org/officeDocument/2006/relationships/revisionLog" Target="revisionLog161111.xml"/><Relationship Id="rId28" Type="http://schemas.openxmlformats.org/officeDocument/2006/relationships/revisionLog" Target="revisionLog17111.xml"/><Relationship Id="rId31" Type="http://schemas.openxmlformats.org/officeDocument/2006/relationships/revisionLog" Target="revisionLog1811.xml"/><Relationship Id="rId52" Type="http://schemas.openxmlformats.org/officeDocument/2006/relationships/revisionLog" Target="revisionLog131.xml"/><Relationship Id="rId44" Type="http://schemas.openxmlformats.org/officeDocument/2006/relationships/revisionLog" Target="revisionLog191.xml"/><Relationship Id="rId35" Type="http://schemas.openxmlformats.org/officeDocument/2006/relationships/revisionLog" Target="revisionLog1911.xml"/><Relationship Id="rId30" Type="http://schemas.openxmlformats.org/officeDocument/2006/relationships/revisionLog" Target="revisionLog18111.xml"/><Relationship Id="rId48" Type="http://schemas.openxmlformats.org/officeDocument/2006/relationships/revisionLog" Target="revisionLog112.xml"/><Relationship Id="rId43" Type="http://schemas.openxmlformats.org/officeDocument/2006/relationships/revisionLog" Target="revisionLog1101.xml"/><Relationship Id="rId27" Type="http://schemas.openxmlformats.org/officeDocument/2006/relationships/revisionLog" Target="revisionLog171111.xml"/></Relationships>
</file>

<file path=xl/revisions/revisionHeaders.xml><?xml version="1.0" encoding="utf-8"?>
<headers xmlns="http://schemas.openxmlformats.org/spreadsheetml/2006/main" xmlns:r="http://schemas.openxmlformats.org/officeDocument/2006/relationships" guid="{78EE452A-A41B-4468-91EE-EF9E69D9F4F6}" diskRevisions="1" revisionId="156" version="54">
  <header guid="{4CED22EA-A165-48BA-8E21-859B3CD19F14}" dateTime="2021-02-12T11:05:45" maxSheetId="2" userName="ЗиминаСИ" r:id="rId23" minRId="59" maxRId="60">
    <sheetIdMap count="1">
      <sheetId val="1"/>
    </sheetIdMap>
  </header>
  <header guid="{0BE64E7D-D27A-4EC3-8041-CCCDD3737F9E}" dateTime="2021-02-12T11:09:32" maxSheetId="2" userName="ЗиминаСИ" r:id="rId24" minRId="63" maxRId="67">
    <sheetIdMap count="1">
      <sheetId val="1"/>
    </sheetIdMap>
  </header>
  <header guid="{7D34BD00-680A-4C99-97CF-9DD0E2CAF675}" dateTime="2021-02-12T11:19:43" maxSheetId="2" userName="ЗиминаСИ" r:id="rId25">
    <sheetIdMap count="1">
      <sheetId val="1"/>
    </sheetIdMap>
  </header>
  <header guid="{B47B2B8E-9589-4BFA-BE72-E60ADEA741F2}" dateTime="2021-02-16T18:30:09" maxSheetId="2" userName="Пользователь" r:id="rId26" minRId="70">
    <sheetIdMap count="1">
      <sheetId val="1"/>
    </sheetIdMap>
  </header>
  <header guid="{53A2C90D-7691-4809-8EAA-6BA6A9066754}" dateTime="2021-02-16T20:10:21" maxSheetId="2" userName="БабошинаИринаН" r:id="rId27" minRId="74" maxRId="77">
    <sheetIdMap count="1">
      <sheetId val="1"/>
    </sheetIdMap>
  </header>
  <header guid="{6687D86D-E8CD-49BC-A414-11C35474F82A}" dateTime="2021-02-16T19:22:14" maxSheetId="2" userName="Пользователь" r:id="rId28" minRId="81" maxRId="82">
    <sheetIdMap count="1">
      <sheetId val="1"/>
    </sheetIdMap>
  </header>
  <header guid="{CEF61D5C-D18E-435C-9B8A-EF955097F50C}" dateTime="2021-02-16T20:22:36" maxSheetId="2" userName="ХламоваОИ" r:id="rId29" minRId="83" maxRId="84">
    <sheetIdMap count="1">
      <sheetId val="1"/>
    </sheetIdMap>
  </header>
  <header guid="{8F8B54F9-191A-4B29-986E-83FA587B291A}" dateTime="2021-02-17T09:05:57" maxSheetId="2" userName="БабошинаИринаН" r:id="rId30" minRId="85" maxRId="95">
    <sheetIdMap count="1">
      <sheetId val="1"/>
    </sheetIdMap>
  </header>
  <header guid="{45005AA7-CECA-4E5F-B182-F971253BA4CE}" dateTime="2021-02-17T09:21:02" maxSheetId="2" userName="БабошинаИринаН" r:id="rId31" minRId="96">
    <sheetIdMap count="1">
      <sheetId val="1"/>
    </sheetIdMap>
  </header>
  <header guid="{BD168B9E-5F89-404B-ABDF-B0B6B138D042}" dateTime="2021-02-17T10:16:03" maxSheetId="2" userName="Пользователь" r:id="rId32" minRId="97" maxRId="98">
    <sheetIdMap count="1">
      <sheetId val="1"/>
    </sheetIdMap>
  </header>
  <header guid="{6D47E780-877A-4525-B652-8BC428BD3E00}" dateTime="2021-02-17T11:11:39" maxSheetId="2" userName="ХламоваОИ" r:id="rId33" minRId="99">
    <sheetIdMap count="1">
      <sheetId val="1"/>
    </sheetIdMap>
  </header>
  <header guid="{7CF35B37-C0AF-43D7-95E0-69BDD5FDC802}" dateTime="2021-02-17T11:21:01" maxSheetId="2" userName="Силаева" r:id="rId34">
    <sheetIdMap count="1">
      <sheetId val="1"/>
    </sheetIdMap>
  </header>
  <header guid="{D221163D-FC35-46C8-82FD-5DD9391A858F}" dateTime="2021-02-17T11:22:17" maxSheetId="2" userName="Силаева" r:id="rId35">
    <sheetIdMap count="1">
      <sheetId val="1"/>
    </sheetIdMap>
  </header>
  <header guid="{6CDEAB8B-AB28-455F-8240-FB20D7508AD4}" dateTime="2021-02-18T10:43:10" maxSheetId="2" userName="Пользователь Windows" r:id="rId36" minRId="106" maxRId="112">
    <sheetIdMap count="1">
      <sheetId val="1"/>
    </sheetIdMap>
  </header>
  <header guid="{2797425B-B8BF-42F4-AA43-6D1BF914981A}" dateTime="2021-02-18T10:43:30" maxSheetId="2" userName="Пользователь Windows" r:id="rId37" minRId="116">
    <sheetIdMap count="1">
      <sheetId val="1"/>
    </sheetIdMap>
  </header>
  <header guid="{76BBCB9C-9C49-4A15-B9EE-5C74208ECF7D}" dateTime="2021-02-24T08:52:25" maxSheetId="2" userName="Пользователь Windows" r:id="rId38" minRId="120" maxRId="121">
    <sheetIdMap count="1">
      <sheetId val="1"/>
    </sheetIdMap>
  </header>
  <header guid="{B710DD53-313C-41C8-BC7B-3A69C99C1D90}" dateTime="2021-02-24T09:01:40" maxSheetId="2" userName="Пользователь Windows" r:id="rId39" minRId="122" maxRId="123">
    <sheetIdMap count="1">
      <sheetId val="1"/>
    </sheetIdMap>
  </header>
  <header guid="{98D87C67-4CBD-476B-9486-7B97A5F3875C}" dateTime="2021-02-24T09:11:21" maxSheetId="2" userName="Пользователь Windows" r:id="rId40">
    <sheetIdMap count="1">
      <sheetId val="1"/>
    </sheetIdMap>
  </header>
  <header guid="{DF8BC0C0-C4A6-436E-92ED-30B2C5A06A8D}" dateTime="2021-02-24T10:29:30" maxSheetId="2" userName="АббакумоваОВ" r:id="rId41" minRId="124" maxRId="125">
    <sheetIdMap count="1">
      <sheetId val="1"/>
    </sheetIdMap>
  </header>
  <header guid="{BC6B4CFA-2B11-4258-BFC0-B1484C80AE71}" dateTime="2021-02-24T10:43:43" maxSheetId="2" userName="Пользователь Windows" r:id="rId42" minRId="128" maxRId="129">
    <sheetIdMap count="1">
      <sheetId val="1"/>
    </sheetIdMap>
  </header>
  <header guid="{AE009828-DB23-41CA-B198-6D14852F23D5}" dateTime="2021-02-24T10:44:11" maxSheetId="2" userName="Пользователь Windows" r:id="rId43">
    <sheetIdMap count="1">
      <sheetId val="1"/>
    </sheetIdMap>
  </header>
  <header guid="{778629B1-5B3C-4562-BCFA-8D6CDDB54528}" dateTime="2021-02-24T10:47:48" maxSheetId="2" userName="Пользователь Windows" r:id="rId44">
    <sheetIdMap count="1">
      <sheetId val="1"/>
    </sheetIdMap>
  </header>
  <header guid="{45CFA8DB-20C3-4713-AE1D-90928EDA88A7}" dateTime="2021-02-24T11:22:04" maxSheetId="2" userName="ЗиминаСИ" r:id="rId45" minRId="136" maxRId="137">
    <sheetIdMap count="1">
      <sheetId val="1"/>
    </sheetIdMap>
  </header>
  <header guid="{0A6A6A15-4A4B-449C-A234-9CE43553A39D}" dateTime="2021-02-24T12:13:00" maxSheetId="2" userName="АббакумоваОВ" r:id="rId46" minRId="138" maxRId="139">
    <sheetIdMap count="1">
      <sheetId val="1"/>
    </sheetIdMap>
  </header>
  <header guid="{AE049B73-00EA-430B-A201-1E7FDE714873}" dateTime="2021-02-24T13:33:59" maxSheetId="2" userName="Филоненко Ю.С." r:id="rId47" minRId="140">
    <sheetIdMap count="1">
      <sheetId val="1"/>
    </sheetIdMap>
  </header>
  <header guid="{6803AA10-EAAB-4507-BD7F-9D75BEB48BCE}" dateTime="2021-02-24T13:34:06" maxSheetId="2" userName="Филоненко Ю.С." r:id="rId48">
    <sheetIdMap count="1">
      <sheetId val="1"/>
    </sheetIdMap>
  </header>
  <header guid="{18111CAB-377C-4AC6-AC47-E6BAC9D25480}" dateTime="2021-02-24T14:50:06" maxSheetId="2" userName="Пользователь Windows" r:id="rId49">
    <sheetIdMap count="1">
      <sheetId val="1"/>
    </sheetIdMap>
  </header>
  <header guid="{CE568C65-8B26-4055-AF76-5CBDDF57C420}" dateTime="2021-02-24T17:16:24" maxSheetId="2" userName="ХламоваОИ" r:id="rId50">
    <sheetIdMap count="1">
      <sheetId val="1"/>
    </sheetIdMap>
  </header>
  <header guid="{F2042423-F20D-4D18-BFC2-FC565E6F3492}" dateTime="2021-02-25T11:21:28" maxSheetId="2" userName="ЗиминаСИ" r:id="rId51" minRId="144" maxRId="145">
    <sheetIdMap count="1">
      <sheetId val="1"/>
    </sheetIdMap>
  </header>
  <header guid="{F4BCC3D8-8F02-43A9-A38C-5E07FB32250D}" dateTime="2021-02-25T12:01:04" maxSheetId="2" userName="РезановаТГ" r:id="rId52" minRId="148">
    <sheetIdMap count="1">
      <sheetId val="1"/>
    </sheetIdMap>
  </header>
  <header guid="{7F36B3FE-C8B1-4EEB-9792-C44340D17B00}" dateTime="2021-03-02T09:55:15" maxSheetId="2" userName="Полина Тимофеева" r:id="rId53" minRId="151">
    <sheetIdMap count="1">
      <sheetId val="1"/>
    </sheetIdMap>
  </header>
  <header guid="{78EE452A-A41B-4468-91EE-EF9E69D9F4F6}" dateTime="2021-03-02T09:56:58" maxSheetId="2" userName="Полина Тимофеева" r:id="rId54" minRId="15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54" sId="1">
    <oc r="C3" t="inlineStr">
      <is>
        <t>от25 февраля 2021 года № 07/02-2021</t>
      </is>
    </oc>
    <nc r="C3" t="inlineStr">
      <is>
        <t>от 25 февраля 2021 года № 07/02-2021</t>
      </is>
    </nc>
  </rcc>
  <rcv guid="{6078A4C8-F459-4EB1-983A-6489C77FD0F0}" action="delete"/>
  <rdn rId="0" localSheetId="1" customView="1" name="Z_6078A4C8_F459_4EB1_983A_6489C77FD0F0_.wvu.PrintTitles" hidden="1" oldHidden="1">
    <formula>Бюджет_3!$9:$11</formula>
    <oldFormula>Бюджет_3!$9:$11</oldFormula>
  </rdn>
  <rdn rId="0" localSheetId="1" customView="1" name="Z_6078A4C8_F459_4EB1_983A_6489C77FD0F0_.wvu.FilterData" hidden="1" oldHidden="1">
    <formula>Бюджет_3!$A$9:$E$33</formula>
    <oldFormula>Бюджет_3!$A$9:$E$33</oldFormula>
  </rdn>
  <rcv guid="{6078A4C8-F459-4EB1-983A-6489C77FD0F0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122" sId="1">
    <oc r="C28">
      <f>48650+131.86479-1018.8-8.94886</f>
    </oc>
    <nc r="C28">
      <f>48650+131.86479-1018.8</f>
    </nc>
  </rcc>
  <rcc rId="123" sId="1">
    <oc r="F28">
      <v>-8.9488599999999998</v>
    </oc>
    <nc r="F28"/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144" sId="1">
    <oc r="C18">
      <f>116550.2+888.15+136364.4+2464.2</f>
    </oc>
    <nc r="C18">
      <f>116550.2+888.15+136364.4+2854.5</f>
    </nc>
  </rcc>
  <rcc rId="145" sId="1" numFmtId="4">
    <oc r="F18">
      <v>138828.6</v>
    </oc>
    <nc r="F18">
      <v>139218.9</v>
    </nc>
  </rcc>
  <rcv guid="{992A9C12-7045-4693-A06F-0C4D84AE9930}" action="delete"/>
  <rdn rId="0" localSheetId="1" customView="1" name="Z_992A9C12_7045_4693_A06F_0C4D84AE9930_.wvu.PrintTitles" hidden="1" oldHidden="1">
    <formula>Бюджет_3!$9:$11</formula>
    <oldFormula>Бюджет_3!$9:$11</oldFormula>
  </rdn>
  <rdn rId="0" localSheetId="1" customView="1" name="Z_992A9C12_7045_4693_A06F_0C4D84AE9930_.wvu.FilterData" hidden="1" oldHidden="1">
    <formula>Бюджет_3!$A$9:$E$33</formula>
    <oldFormula>Бюджет_3!$A$9:$E$33</oldFormula>
  </rdn>
  <rcv guid="{992A9C12-7045-4693-A06F-0C4D84AE9930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151" sId="1">
    <oc r="C3" t="inlineStr">
      <is>
        <t>от                 2021  года № _____/____-____</t>
      </is>
    </oc>
    <nc r="C3" t="inlineStr">
      <is>
        <t>от25 февраля 2021 года № 07/02-2021</t>
      </is>
    </nc>
  </rcc>
  <rdn rId="0" localSheetId="1" customView="1" name="Z_6078A4C8_F459_4EB1_983A_6489C77FD0F0_.wvu.PrintTitles" hidden="1" oldHidden="1">
    <formula>Бюджет_3!$9:$11</formula>
  </rdn>
  <rdn rId="0" localSheetId="1" customView="1" name="Z_6078A4C8_F459_4EB1_983A_6489C77FD0F0_.wvu.FilterData" hidden="1" oldHidden="1">
    <formula>Бюджет_3!$A$9:$E$33</formula>
  </rdn>
  <rcv guid="{6078A4C8-F459-4EB1-983A-6489C77FD0F0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70" sId="1">
    <oc r="D1" t="inlineStr">
      <is>
        <t>Приложение 2</t>
      </is>
    </oc>
    <nc r="D1" t="inlineStr">
      <is>
        <t>Приложение 1</t>
      </is>
    </nc>
  </rcc>
  <rcv guid="{D87CACFC-BF8F-4C49-96AD-6FA3062C3FA4}" action="delete"/>
  <rdn rId="0" localSheetId="1" customView="1" name="Z_D87CACFC_BF8F_4C49_96AD_6FA3062C3FA4_.wvu.PrintArea" hidden="1" oldHidden="1">
    <formula>Бюджет_3!$A$1:$E$30</formula>
    <oldFormula>Бюджет_3!$A$1:$E$30</oldFormula>
  </rdn>
  <rdn rId="0" localSheetId="1" customView="1" name="Z_D87CACFC_BF8F_4C49_96AD_6FA3062C3FA4_.wvu.PrintTitles" hidden="1" oldHidden="1">
    <formula>Бюджет_3!$9:$11</formula>
    <oldFormula>Бюджет_3!$9:$11</oldFormula>
  </rdn>
  <rdn rId="0" localSheetId="1" customView="1" name="Z_D87CACFC_BF8F_4C49_96AD_6FA3062C3FA4_.wvu.FilterData" hidden="1" oldHidden="1">
    <formula>Бюджет_3!$A$9:$E$30</formula>
    <oldFormula>Бюджет_3!$A$9:$E$30</oldFormula>
  </rdn>
  <rcv guid="{D87CACFC-BF8F-4C49-96AD-6FA3062C3FA4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75B58CFE-3DA9-4848-8C71-384256F7E74A}" action="delete"/>
  <rdn rId="0" localSheetId="1" customView="1" name="Z_75B58CFE_3DA9_4848_8C71_384256F7E74A_.wvu.PrintArea" hidden="1" oldHidden="1">
    <formula>Бюджет_3!$A$1:$E$32</formula>
  </rdn>
  <rdn rId="0" localSheetId="1" customView="1" name="Z_75B58CFE_3DA9_4848_8C71_384256F7E74A_.wvu.PrintTitles" hidden="1" oldHidden="1">
    <formula>Бюджет_3!$9:$11</formula>
    <oldFormula>Бюджет_3!$9:$11</oldFormula>
  </rdn>
  <rdn rId="0" localSheetId="1" customView="1" name="Z_75B58CFE_3DA9_4848_8C71_384256F7E74A_.wvu.FilterData" hidden="1" oldHidden="1">
    <formula>Бюджет_3!$A$9:$E$32</formula>
    <oldFormula>Бюджет_3!$A$9:$E$32</oldFormula>
  </rdn>
  <rcv guid="{75B58CFE-3DA9-4848-8C71-384256F7E74A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140" sId="1">
    <oc r="C22">
      <f>360924.7+81.5</f>
    </oc>
    <nc r="C22">
      <f>360924.7+81.5+116.4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fmt sheetId="1" sqref="A12:E27">
    <dxf>
      <fill>
        <patternFill patternType="none">
          <bgColor auto="1"/>
        </patternFill>
      </fill>
    </dxf>
  </rfmt>
  <rfmt sheetId="1" sqref="C30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>
  <rcc rId="116" sId="1">
    <oc r="C33">
      <f>SUM(C12:C32)</f>
    </oc>
    <nc r="C33">
      <f>SUM(C12:C32)</f>
    </nc>
  </rcc>
  <rcv guid="{FA2EE607-6B08-46AE-AF4D-9F60E14616D5}" action="delete"/>
  <rdn rId="0" localSheetId="1" customView="1" name="Z_FA2EE607_6B08_46AE_AF4D_9F60E14616D5_.wvu.PrintArea" hidden="1" oldHidden="1">
    <formula>Бюджет_3!$A$1:$E$33</formula>
    <oldFormula>Бюджет_3!$A$1:$E$33</oldFormula>
  </rdn>
  <rdn rId="0" localSheetId="1" customView="1" name="Z_FA2EE607_6B08_46AE_AF4D_9F60E14616D5_.wvu.PrintTitles" hidden="1" oldHidden="1">
    <formula>Бюджет_3!$9:$11</formula>
    <oldFormula>Бюджет_3!$9:$11</oldFormula>
  </rdn>
  <rdn rId="0" localSheetId="1" customView="1" name="Z_FA2EE607_6B08_46AE_AF4D_9F60E14616D5_.wvu.FilterData" hidden="1" oldHidden="1">
    <formula>Бюджет_3!$A$9:$E$33</formula>
    <oldFormula>Бюджет_3!$A$9:$E$33</oldFormula>
  </rdn>
  <rcv guid="{FA2EE607-6B08-46AE-AF4D-9F60E14616D5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136" sId="1">
    <oc r="C18">
      <f>116550.2+888.15+136364.4</f>
    </oc>
    <nc r="C18">
      <f>116550.2+888.15+136364.4+2464.2</f>
    </nc>
  </rcc>
  <rcc rId="137" sId="1" numFmtId="4">
    <oc r="F18">
      <v>136364.4</v>
    </oc>
    <nc r="F18">
      <v>138828.6</v>
    </nc>
  </rcc>
  <rfmt sheetId="1" sqref="C18">
    <dxf>
      <fill>
        <patternFill patternType="solid">
          <bgColor rgb="FFFFFF00"/>
        </patternFill>
      </fill>
    </dxf>
  </rfmt>
</revisions>
</file>

<file path=xl/revisions/revisionLog110.xml><?xml version="1.0" encoding="utf-8"?>
<revisions xmlns="http://schemas.openxmlformats.org/spreadsheetml/2006/main" xmlns:r="http://schemas.openxmlformats.org/officeDocument/2006/relationships">
  <rcv guid="{FA2EE607-6B08-46AE-AF4D-9F60E14616D5}" action="delete"/>
  <rdn rId="0" localSheetId="1" customView="1" name="Z_FA2EE607_6B08_46AE_AF4D_9F60E14616D5_.wvu.PrintArea" hidden="1" oldHidden="1">
    <formula>Бюджет_3!$A$1:$E$33</formula>
    <oldFormula>Бюджет_3!$A$1:$E$33</oldFormula>
  </rdn>
  <rdn rId="0" localSheetId="1" customView="1" name="Z_FA2EE607_6B08_46AE_AF4D_9F60E14616D5_.wvu.PrintTitles" hidden="1" oldHidden="1">
    <formula>Бюджет_3!$9:$11</formula>
    <oldFormula>Бюджет_3!$9:$11</oldFormula>
  </rdn>
  <rdn rId="0" localSheetId="1" customView="1" name="Z_FA2EE607_6B08_46AE_AF4D_9F60E14616D5_.wvu.FilterData" hidden="1" oldHidden="1">
    <formula>Бюджет_3!$A$9:$E$33</formula>
    <oldFormula>Бюджет_3!$A$9:$E$33</oldFormula>
  </rdn>
  <rcv guid="{FA2EE607-6B08-46AE-AF4D-9F60E14616D5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120" sId="1">
    <oc r="C28">
      <f>48650+131.86479-1018.8</f>
    </oc>
    <nc r="C28">
      <f>48650+131.86479-1018.8-8.94886</f>
    </nc>
  </rcc>
  <rcc rId="121" sId="1">
    <nc r="F28">
      <v>-8.9488599999999998</v>
    </nc>
  </rcc>
  <rfmt sheetId="1" sqref="C28">
    <dxf>
      <fill>
        <patternFill patternType="solid">
          <bgColor rgb="FFFFFF00"/>
        </patternFill>
      </fill>
    </dxf>
  </rfmt>
</revisions>
</file>

<file path=xl/revisions/revisionLog112.xml><?xml version="1.0" encoding="utf-8"?>
<revisions xmlns="http://schemas.openxmlformats.org/spreadsheetml/2006/main" xmlns:r="http://schemas.openxmlformats.org/officeDocument/2006/relationships">
  <rfmt sheetId="1" sqref="C22">
    <dxf>
      <fill>
        <patternFill patternType="solid">
          <bgColor rgb="FFFFFF00"/>
        </patternFill>
      </fill>
    </dxf>
  </rfmt>
</revisions>
</file>

<file path=xl/revisions/revisionLog121.xml><?xml version="1.0" encoding="utf-8"?>
<revisions xmlns="http://schemas.openxmlformats.org/spreadsheetml/2006/main" xmlns:r="http://schemas.openxmlformats.org/officeDocument/2006/relationships">
  <rcc rId="128" sId="1">
    <oc r="C30">
      <f>100</f>
    </oc>
    <nc r="C30">
      <f>100+1088.23423</f>
    </nc>
  </rcc>
  <rcc rId="129" sId="1">
    <nc r="F30">
      <v>1088.23423</v>
    </nc>
  </rcc>
  <rfmt sheetId="1" sqref="F30">
    <dxf>
      <numFmt numFmtId="174" formatCode="0.00000"/>
    </dxf>
  </rfmt>
  <rcv guid="{FA2EE607-6B08-46AE-AF4D-9F60E14616D5}" action="delete"/>
  <rdn rId="0" localSheetId="1" customView="1" name="Z_FA2EE607_6B08_46AE_AF4D_9F60E14616D5_.wvu.PrintArea" hidden="1" oldHidden="1">
    <formula>Бюджет_3!$A$1:$E$33</formula>
    <oldFormula>Бюджет_3!$A$1:$E$33</oldFormula>
  </rdn>
  <rdn rId="0" localSheetId="1" customView="1" name="Z_FA2EE607_6B08_46AE_AF4D_9F60E14616D5_.wvu.PrintTitles" hidden="1" oldHidden="1">
    <formula>Бюджет_3!$9:$11</formula>
    <oldFormula>Бюджет_3!$9:$11</oldFormula>
  </rdn>
  <rdn rId="0" localSheetId="1" customView="1" name="Z_FA2EE607_6B08_46AE_AF4D_9F60E14616D5_.wvu.FilterData" hidden="1" oldHidden="1">
    <formula>Бюджет_3!$A$9:$E$33</formula>
    <oldFormula>Бюджет_3!$A$9:$E$33</oldFormula>
  </rdn>
  <rcv guid="{FA2EE607-6B08-46AE-AF4D-9F60E14616D5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148" sId="1">
    <oc r="C20">
      <f>3332572.1+18929+240.46851+678.63+2796.4</f>
    </oc>
    <nc r="C20">
      <f>3332572.1+18929+240.46851+678.63+2796.4+3112.3</f>
    </nc>
  </rcc>
  <rdn rId="0" localSheetId="1" customView="1" name="Z_4DAE11CF_8824_4F58_8B9F_DB19E9E05B52_.wvu.PrintTitles" hidden="1" oldHidden="1">
    <formula>Бюджет_3!$9:$11</formula>
  </rdn>
  <rdn rId="0" localSheetId="1" customView="1" name="Z_4DAE11CF_8824_4F58_8B9F_DB19E9E05B52_.wvu.FilterData" hidden="1" oldHidden="1">
    <formula>Бюджет_3!$A$9:$E$33</formula>
  </rdn>
  <rcv guid="{4DAE11CF-8824-4F58-8B9F-DB19E9E05B52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fmt sheetId="1" sqref="F16">
    <dxf>
      <fill>
        <patternFill patternType="solid">
          <bgColor rgb="FFFFFF00"/>
        </patternFill>
      </fill>
    </dxf>
  </rfmt>
  <rfmt sheetId="1" sqref="F22">
    <dxf>
      <fill>
        <patternFill patternType="solid">
          <bgColor rgb="FFFFFF00"/>
        </patternFill>
      </fill>
    </dxf>
  </rfmt>
</revisions>
</file>

<file path=xl/revisions/revisionLog161.xml><?xml version="1.0" encoding="utf-8"?>
<revisions xmlns="http://schemas.openxmlformats.org/spreadsheetml/2006/main" xmlns:r="http://schemas.openxmlformats.org/officeDocument/2006/relationships">
  <rcc rId="99" sId="1">
    <oc r="C32">
      <f>SUM(C12:C31)</f>
    </oc>
    <nc r="C32">
      <f>SUM(C12:C31)</f>
    </nc>
  </rcc>
</revisions>
</file>

<file path=xl/revisions/revisionLog171.xml><?xml version="1.0" encoding="utf-8"?>
<revisions xmlns="http://schemas.openxmlformats.org/spreadsheetml/2006/main" xmlns:r="http://schemas.openxmlformats.org/officeDocument/2006/relationships">
  <rcc rId="138" sId="1">
    <oc r="F23">
      <v>147.19999999999999</v>
    </oc>
    <nc r="F23"/>
  </rcc>
  <rcc rId="139" sId="1">
    <oc r="C23">
      <f>800+147.2</f>
    </oc>
    <nc r="C23">
      <f>800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>
  <rrc rId="106" sId="1" ref="A26:XFD26" action="insertRow"/>
  <rcc rId="107" sId="1">
    <nc r="B26" t="inlineStr">
      <is>
        <t>56 0 00 00000</t>
      </is>
    </nc>
  </rcc>
  <rcc rId="108" sId="1">
    <nc r="A26" t="inlineStr">
      <is>
        <t>Муниципальная программма "Развитие агропромышленного комплекса и сельских территорий в Энгельсском муниципальном районе на 2013-2025 годы"</t>
      </is>
    </nc>
  </rcc>
  <rcc rId="109" sId="1" numFmtId="4">
    <nc r="C26">
      <v>2400</v>
    </nc>
  </rcc>
  <rcc rId="110" sId="1" numFmtId="4">
    <nc r="D26">
      <v>0</v>
    </nc>
  </rcc>
  <rcc rId="111" sId="1" numFmtId="4">
    <nc r="E26">
      <v>0</v>
    </nc>
  </rcc>
  <rcc rId="112" sId="1">
    <nc r="F26">
      <v>2400</v>
    </nc>
  </rcc>
  <rfmt sheetId="1" sqref="C26">
    <dxf>
      <fill>
        <patternFill patternType="solid">
          <bgColor rgb="FFFFFF00"/>
        </patternFill>
      </fill>
    </dxf>
  </rfmt>
  <rcv guid="{FA2EE607-6B08-46AE-AF4D-9F60E14616D5}" action="delete"/>
  <rdn rId="0" localSheetId="1" customView="1" name="Z_FA2EE607_6B08_46AE_AF4D_9F60E14616D5_.wvu.PrintArea" hidden="1" oldHidden="1">
    <formula>Бюджет_3!$A$1:$E$33</formula>
    <oldFormula>Бюджет_3!$A$1:$E$33</oldFormula>
  </rdn>
  <rdn rId="0" localSheetId="1" customView="1" name="Z_FA2EE607_6B08_46AE_AF4D_9F60E14616D5_.wvu.PrintTitles" hidden="1" oldHidden="1">
    <formula>Бюджет_3!$9:$11</formula>
    <oldFormula>Бюджет_3!$9:$11</oldFormula>
  </rdn>
  <rdn rId="0" localSheetId="1" customView="1" name="Z_FA2EE607_6B08_46AE_AF4D_9F60E14616D5_.wvu.FilterData" hidden="1" oldHidden="1">
    <formula>Бюджет_3!$A$9:$E$33</formula>
    <oldFormula>Бюджет_3!$A$9:$E$33</oldFormula>
  </rdn>
  <rcv guid="{FA2EE607-6B08-46AE-AF4D-9F60E14616D5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fmt sheetId="1" sqref="C30">
    <dxf>
      <numFmt numFmtId="170" formatCode="#,##0.00000_ ;[Red]\-#,##0.00000\ "/>
    </dxf>
  </rfmt>
</revisions>
</file>

<file path=xl/revisions/revisionLog1101.xml><?xml version="1.0" encoding="utf-8"?>
<revisions xmlns="http://schemas.openxmlformats.org/spreadsheetml/2006/main" xmlns:r="http://schemas.openxmlformats.org/officeDocument/2006/relationships">
  <rfmt sheetId="1" sqref="C30">
    <dxf>
      <fill>
        <patternFill patternType="solid">
          <bgColor rgb="FFFFFF00"/>
        </patternFill>
      </fill>
    </dxf>
  </rfmt>
  <rcv guid="{FA2EE607-6B08-46AE-AF4D-9F60E14616D5}" action="delete"/>
  <rdn rId="0" localSheetId="1" customView="1" name="Z_FA2EE607_6B08_46AE_AF4D_9F60E14616D5_.wvu.PrintArea" hidden="1" oldHidden="1">
    <formula>Бюджет_3!$A$1:$E$33</formula>
    <oldFormula>Бюджет_3!$A$1:$E$33</oldFormula>
  </rdn>
  <rdn rId="0" localSheetId="1" customView="1" name="Z_FA2EE607_6B08_46AE_AF4D_9F60E14616D5_.wvu.PrintTitles" hidden="1" oldHidden="1">
    <formula>Бюджет_3!$9:$11</formula>
    <oldFormula>Бюджет_3!$9:$11</oldFormula>
  </rdn>
  <rdn rId="0" localSheetId="1" customView="1" name="Z_FA2EE607_6B08_46AE_AF4D_9F60E14616D5_.wvu.FilterData" hidden="1" oldHidden="1">
    <formula>Бюджет_3!$A$9:$E$33</formula>
    <oldFormula>Бюджет_3!$A$9:$E$33</oldFormula>
  </rdn>
  <rcv guid="{FA2EE607-6B08-46AE-AF4D-9F60E14616D5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c rId="124" sId="1">
    <nc r="F23">
      <v>147.19999999999999</v>
    </nc>
  </rcc>
  <rcc rId="125" sId="1">
    <oc r="C23">
      <v>800</v>
    </oc>
    <nc r="C23">
      <f>800+147.2</f>
    </nc>
  </rcc>
  <rfmt sheetId="1" sqref="C23">
    <dxf>
      <fill>
        <patternFill patternType="solid">
          <bgColor rgb="FFFFFF00"/>
        </patternFill>
      </fill>
    </dxf>
  </rfmt>
  <rfmt sheetId="1" sqref="F23">
    <dxf>
      <fill>
        <patternFill patternType="solid">
          <bgColor rgb="FFFFFF00"/>
        </patternFill>
      </fill>
    </dxf>
  </rfmt>
  <rcv guid="{3D5C2679-6A85-413E-A57F-545BA7EDB255}" action="delete"/>
  <rdn rId="0" localSheetId="1" customView="1" name="Z_3D5C2679_6A85_413E_A57F_545BA7EDB255_.wvu.PrintTitles" hidden="1" oldHidden="1">
    <formula>Бюджет_3!$9:$11</formula>
    <oldFormula>Бюджет_3!$9:$11</oldFormula>
  </rdn>
  <rdn rId="0" localSheetId="1" customView="1" name="Z_3D5C2679_6A85_413E_A57F_545BA7EDB255_.wvu.FilterData" hidden="1" oldHidden="1">
    <formula>Бюджет_3!$A$9:$E$33</formula>
    <oldFormula>Бюджет_3!$A$9:$E$33</oldFormula>
  </rdn>
  <rcv guid="{3D5C2679-6A85-413E-A57F-545BA7EDB255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c rId="83" sId="1" numFmtId="4">
    <oc r="C33">
      <v>4794869</v>
    </oc>
    <nc r="C33">
      <v>4857274.4478000002</v>
    </nc>
  </rcc>
  <rfmt sheetId="1" sqref="A12:E29">
    <dxf>
      <fill>
        <patternFill patternType="none">
          <bgColor auto="1"/>
        </patternFill>
      </fill>
    </dxf>
  </rfmt>
  <rcc rId="84" sId="1">
    <oc r="C31">
      <f>SUM(C12:C30)</f>
    </oc>
    <nc r="C31">
      <f>SUM(C12:C30)</f>
    </nc>
  </rcc>
</revisions>
</file>

<file path=xl/revisions/revisionLog1711.xml><?xml version="1.0" encoding="utf-8"?>
<revisions xmlns="http://schemas.openxmlformats.org/spreadsheetml/2006/main" xmlns:r="http://schemas.openxmlformats.org/officeDocument/2006/relationships">
  <rcc rId="97" sId="1">
    <oc r="C29">
      <f>100+1013.1</f>
    </oc>
    <nc r="C29">
      <f>100</f>
    </nc>
  </rcc>
  <rcc rId="98" sId="1">
    <oc r="F29">
      <v>1013.1</v>
    </oc>
    <nc r="F29"/>
  </rcc>
</revisions>
</file>

<file path=xl/revisions/revisionLog1811.xml><?xml version="1.0" encoding="utf-8"?>
<revisions xmlns="http://schemas.openxmlformats.org/spreadsheetml/2006/main" xmlns:r="http://schemas.openxmlformats.org/officeDocument/2006/relationships">
  <rcc rId="96" sId="1" numFmtId="4">
    <nc r="C15">
      <v>5011.1000000000004</v>
    </nc>
  </rcc>
</revisions>
</file>

<file path=xl/revisions/revisionLog1911.xml><?xml version="1.0" encoding="utf-8"?>
<revisions xmlns="http://schemas.openxmlformats.org/spreadsheetml/2006/main" xmlns:r="http://schemas.openxmlformats.org/officeDocument/2006/relationships">
  <rcv guid="{75B58CFE-3DA9-4848-8C71-384256F7E74A}" action="delete"/>
  <rdn rId="0" localSheetId="1" customView="1" name="Z_75B58CFE_3DA9_4848_8C71_384256F7E74A_.wvu.PrintArea" hidden="1" oldHidden="1">
    <formula>Бюджет_3!$A$1:$E$32</formula>
    <oldFormula>Бюджет_3!$A$1:$E$32</oldFormula>
  </rdn>
  <rdn rId="0" localSheetId="1" customView="1" name="Z_75B58CFE_3DA9_4848_8C71_384256F7E74A_.wvu.PrintTitles" hidden="1" oldHidden="1">
    <formula>Бюджет_3!$9:$11</formula>
    <oldFormula>Бюджет_3!$9:$11</oldFormula>
  </rdn>
  <rdn rId="0" localSheetId="1" customView="1" name="Z_75B58CFE_3DA9_4848_8C71_384256F7E74A_.wvu.FilterData" hidden="1" oldHidden="1">
    <formula>Бюджет_3!$A$9:$E$32</formula>
    <oldFormula>Бюджет_3!$A$9:$E$32</oldFormula>
  </rdn>
  <rcv guid="{75B58CFE-3DA9-4848-8C71-384256F7E74A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fmt sheetId="1" sqref="C28">
    <dxf>
      <fill>
        <patternFill patternType="none">
          <bgColor auto="1"/>
        </patternFill>
      </fill>
    </dxf>
  </rfmt>
</revisions>
</file>

<file path=xl/revisions/revisionLog16111.xml><?xml version="1.0" encoding="utf-8"?>
<revisions xmlns="http://schemas.openxmlformats.org/spreadsheetml/2006/main" xmlns:r="http://schemas.openxmlformats.org/officeDocument/2006/relationships">
  <rcc rId="63" sId="1" numFmtId="4">
    <oc r="F22">
      <v>39532.879999999997</v>
    </oc>
    <nc r="F22">
      <v>-36975.019</v>
    </nc>
  </rcc>
  <rfmt sheetId="1" sqref="F22">
    <dxf>
      <numFmt numFmtId="171" formatCode="#,##0.000"/>
    </dxf>
  </rfmt>
  <rcc rId="64" sId="1">
    <oc r="C22">
      <f>217146.7+38490.65+1042.23</f>
    </oc>
    <nc r="C22">
      <f>217146.7+38490.65+1042.23-36975.019</f>
    </nc>
  </rcc>
  <rfmt sheetId="1" sqref="C22">
    <dxf>
      <numFmt numFmtId="172" formatCode="#,##0.000;[Red]\-#,##0.000;0.000"/>
    </dxf>
  </rfmt>
  <rfmt sheetId="1" sqref="C22">
    <dxf>
      <fill>
        <patternFill patternType="solid">
          <bgColor rgb="FFFFFF00"/>
        </patternFill>
      </fill>
    </dxf>
  </rfmt>
  <rcc rId="65" sId="1" numFmtId="4">
    <oc r="F24">
      <v>45.35</v>
    </oc>
    <nc r="F24"/>
  </rcc>
  <rcc rId="66" sId="1">
    <oc r="F25">
      <f>131.86479-1018.8</f>
    </oc>
    <nc r="F25"/>
  </rcc>
  <rcc rId="67" sId="1">
    <oc r="F27">
      <v>100</v>
    </oc>
    <nc r="F27"/>
  </rcc>
  <rcv guid="{992A9C12-7045-4693-A06F-0C4D84AE9930}" action="delete"/>
  <rdn rId="0" localSheetId="1" customView="1" name="Z_992A9C12_7045_4693_A06F_0C4D84AE9930_.wvu.PrintTitles" hidden="1" oldHidden="1">
    <formula>Бюджет_3!$9:$11</formula>
    <oldFormula>Бюджет_3!$9:$11</oldFormula>
  </rdn>
  <rdn rId="0" localSheetId="1" customView="1" name="Z_992A9C12_7045_4693_A06F_0C4D84AE9930_.wvu.FilterData" hidden="1" oldHidden="1">
    <formula>Бюджет_3!$A$9:$E$30</formula>
    <oldFormula>Бюджет_3!$A$9:$E$30</oldFormula>
  </rdn>
  <rcv guid="{992A9C12-7045-4693-A06F-0C4D84AE9930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c rId="81" sId="1" numFmtId="4">
    <oc r="C28">
      <v>100</v>
    </oc>
    <nc r="C28">
      <f>100+1013.1</f>
    </nc>
  </rcc>
  <rfmt sheetId="1" sqref="C28">
    <dxf>
      <fill>
        <patternFill patternType="solid">
          <bgColor rgb="FFFFFF00"/>
        </patternFill>
      </fill>
    </dxf>
  </rfmt>
  <rcc rId="82" sId="1">
    <nc r="F28">
      <v>1013.1</v>
    </nc>
  </rcc>
</revisions>
</file>

<file path=xl/revisions/revisionLog18111.xml><?xml version="1.0" encoding="utf-8"?>
<revisions xmlns="http://schemas.openxmlformats.org/spreadsheetml/2006/main" xmlns:r="http://schemas.openxmlformats.org/officeDocument/2006/relationships">
  <rcc rId="85" sId="1" numFmtId="4">
    <nc r="D14">
      <v>0</v>
    </nc>
  </rcc>
  <rcc rId="86" sId="1" numFmtId="4">
    <nc r="E14">
      <v>0</v>
    </nc>
  </rcc>
  <rrc rId="87" sId="1" ref="A14:XFD14" action="insertRow"/>
  <rcc rId="88" sId="1" odxf="1" s="1" dxf="1">
    <nc r="A14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 на 2021 год"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6" formatCode="0000000000"/>
      <fill>
        <patternFill patternType="none">
          <fgColor indexed="64"/>
          <bgColor indexed="65"/>
        </patternFill>
      </fill>
      <alignment horizontal="general" vertical="top" textRotation="0" wrapText="1" indent="0" relativeIndent="0" justifyLastLine="0" shrinkToFit="0" mergeCell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1" hidden="1"/>
    </odxf>
    <ndxf>
      <font>
        <sz val="10"/>
        <color indexed="8"/>
        <name val="Times New Roman"/>
        <scheme val="none"/>
      </font>
      <numFmt numFmtId="0" formatCode="General"/>
      <alignment vertical="bottom" readingOrder="0"/>
      <protection hidden="0"/>
    </ndxf>
  </rcc>
  <rcc rId="89" sId="1">
    <nc r="B14" t="inlineStr">
      <is>
        <t>1Е 0 00 00000</t>
      </is>
    </nc>
  </rcc>
  <rcc rId="90" sId="1" numFmtId="4">
    <nc r="C14">
      <v>191</v>
    </nc>
  </rcc>
  <rcc rId="91" sId="1" numFmtId="4">
    <nc r="D14">
      <v>0</v>
    </nc>
  </rcc>
  <rcc rId="92" sId="1" numFmtId="4">
    <nc r="E14">
      <v>0</v>
    </nc>
  </rcc>
  <rcc rId="93" sId="1">
    <oc r="B15" t="inlineStr">
      <is>
        <t>1Е 0 00 00000</t>
      </is>
    </oc>
    <nc r="B15" t="inlineStr">
      <is>
        <t>1Ж 0 00 00000</t>
      </is>
    </nc>
  </rcc>
  <rcc rId="94" sId="1" numFmtId="4">
    <oc r="C15">
      <v>191</v>
    </oc>
    <nc r="C15"/>
  </rcc>
  <rcc rId="95" sId="1" odxf="1" s="1" dxf="1">
    <oc r="A15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 на 2021 год"</t>
      </is>
    </oc>
    <nc r="A15" t="inlineStr">
      <is>
        <t>Муниципальная программа "Развитие информационной инфраструктуры Энгельсского муниципального района на 2021-2023 годы"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relativeIndent="0" justifyLastLine="0" shrinkToFit="0" mergeCell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odxf>
    <ndxf>
      <font>
        <b/>
        <sz val="12"/>
        <color indexed="8"/>
        <name val="Calibri"/>
        <scheme val="none"/>
      </font>
      <fill>
        <patternFill patternType="solid">
          <bgColor indexed="42"/>
        </patternFill>
      </fill>
    </ndxf>
  </rcc>
  <rfmt sheetId="1" sqref="A15">
    <dxf>
      <fill>
        <patternFill patternType="none">
          <bgColor auto="1"/>
        </patternFill>
      </fill>
    </dxf>
  </rfmt>
  <rfmt sheetId="1" sqref="A15" start="0" length="2147483647">
    <dxf>
      <font>
        <name val="Times New Roman"/>
        <scheme val="none"/>
      </font>
    </dxf>
  </rfmt>
  <rfmt sheetId="1" sqref="A15" start="0" length="2147483647">
    <dxf>
      <font>
        <b val="0"/>
      </font>
    </dxf>
  </rfmt>
  <rfmt sheetId="1" sqref="A15" start="0" length="2147483647">
    <dxf>
      <font>
        <sz val="10"/>
      </font>
    </dxf>
  </rfmt>
</revisions>
</file>

<file path=xl/revisions/revisionLog161111.xml><?xml version="1.0" encoding="utf-8"?>
<revisions xmlns="http://schemas.openxmlformats.org/spreadsheetml/2006/main" xmlns:r="http://schemas.openxmlformats.org/officeDocument/2006/relationships">
  <rcc rId="59" sId="1" numFmtId="4">
    <oc r="F16">
      <v>888.15</v>
    </oc>
    <nc r="F16">
      <v>136364.4</v>
    </nc>
  </rcc>
  <rcc rId="60" sId="1">
    <oc r="C16">
      <f>116550.2+888.15</f>
    </oc>
    <nc r="C16">
      <f>116550.2+888.15+136364.4</f>
    </nc>
  </rcc>
  <rfmt sheetId="1" sqref="C16">
    <dxf>
      <fill>
        <patternFill patternType="solid">
          <bgColor rgb="FFFFFF00"/>
        </patternFill>
      </fill>
    </dxf>
  </rfmt>
  <rcv guid="{992A9C12-7045-4693-A06F-0C4D84AE9930}" action="delete"/>
  <rdn rId="0" localSheetId="1" customView="1" name="Z_992A9C12_7045_4693_A06F_0C4D84AE9930_.wvu.PrintTitles" hidden="1" oldHidden="1">
    <formula>Бюджет_3!$9:$11</formula>
    <oldFormula>Бюджет_3!$9:$11</oldFormula>
  </rdn>
  <rdn rId="0" localSheetId="1" customView="1" name="Z_992A9C12_7045_4693_A06F_0C4D84AE9930_.wvu.FilterData" hidden="1" oldHidden="1">
    <formula>Бюджет_3!$A$9:$E$30</formula>
    <oldFormula>Бюджет_3!$A$9:$E$30</oldFormula>
  </rdn>
  <rcv guid="{992A9C12-7045-4693-A06F-0C4D84AE9930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rc rId="74" sId="1" ref="A14:XFD14" action="insertRow"/>
  <rcc rId="75" sId="1" odxf="1" s="1" dxf="1">
    <nc r="A14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 на 2021 год"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6" formatCode="0000000000"/>
      <fill>
        <patternFill patternType="none">
          <fgColor indexed="64"/>
          <bgColor indexed="65"/>
        </patternFill>
      </fill>
      <alignment horizontal="general" vertical="top" textRotation="0" wrapText="1" indent="0" relativeIndent="0" justifyLastLine="0" shrinkToFit="0" mergeCell="0" readingOrder="0"/>
      <border diagonalUp="0" diagonalDown="0"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locked="1" hidden="1"/>
    </odxf>
    <ndxf>
      <font>
        <b/>
        <sz val="12"/>
        <color indexed="8"/>
        <name val="Calibri"/>
        <scheme val="none"/>
      </font>
      <numFmt numFmtId="0" formatCode="General"/>
      <fill>
        <patternFill patternType="solid">
          <bgColor rgb="FFCCFFCC"/>
        </patternFill>
      </fill>
      <alignment vertical="bottom" readingOrder="0"/>
      <protection hidden="0"/>
    </ndxf>
  </rcc>
  <rfmt sheetId="1" sqref="A14">
    <dxf>
      <fill>
        <patternFill patternType="none">
          <bgColor auto="1"/>
        </patternFill>
      </fill>
    </dxf>
  </rfmt>
  <rfmt sheetId="1" sqref="A14" start="0" length="2147483647">
    <dxf>
      <font>
        <b val="0"/>
      </font>
    </dxf>
  </rfmt>
  <rfmt sheetId="1" sqref="A14" start="0" length="2147483647">
    <dxf>
      <font>
        <name val="Times New Roman"/>
        <scheme val="none"/>
      </font>
    </dxf>
  </rfmt>
  <rfmt sheetId="1" sqref="A14" start="0" length="2147483647">
    <dxf>
      <font>
        <sz val="10"/>
      </font>
    </dxf>
  </rfmt>
  <rcc rId="76" sId="1">
    <nc r="B14" t="inlineStr">
      <is>
        <t>1Е 0 00 00000</t>
      </is>
    </nc>
  </rcc>
  <rcc rId="77" sId="1" numFmtId="4">
    <nc r="C14">
      <v>191</v>
    </nc>
  </rcc>
  <rdn rId="0" localSheetId="1" customView="1" name="Z_7ED7E313_CC42_42A4_83CF_F122D72A9EA8_.wvu.PrintArea" hidden="1" oldHidden="1">
    <formula>Бюджет_3!$A$1:$E$31</formula>
  </rdn>
  <rdn rId="0" localSheetId="1" customView="1" name="Z_7ED7E313_CC42_42A4_83CF_F122D72A9EA8_.wvu.PrintTitles" hidden="1" oldHidden="1">
    <formula>Бюджет_3!$9:$11</formula>
  </rdn>
  <rdn rId="0" localSheetId="1" customView="1" name="Z_7ED7E313_CC42_42A4_83CF_F122D72A9EA8_.wvu.FilterData" hidden="1" oldHidden="1">
    <formula>Бюджет_3!$A$9:$E$31</formula>
  </rdn>
  <rcv guid="{7ED7E313-CC42-42A4-83CF-F122D72A9EA8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40"/>
  <sheetViews>
    <sheetView showGridLines="0" showZeros="0" tabSelected="1" zoomScaleSheetLayoutView="100" workbookViewId="0">
      <selection activeCell="C6" sqref="C6:E6"/>
    </sheetView>
  </sheetViews>
  <sheetFormatPr defaultColWidth="9.140625" defaultRowHeight="12.75"/>
  <cols>
    <col min="1" max="1" width="46.85546875" style="10" customWidth="1"/>
    <col min="2" max="2" width="16.28515625" style="1" customWidth="1"/>
    <col min="3" max="5" width="15" style="1" customWidth="1"/>
    <col min="6" max="6" width="11.5703125" style="1" customWidth="1"/>
    <col min="7" max="248" width="9.140625" style="1" customWidth="1"/>
    <col min="249" max="16384" width="9.140625" style="1"/>
  </cols>
  <sheetData>
    <row r="1" spans="1:6">
      <c r="B1" s="4"/>
      <c r="C1" s="4"/>
      <c r="D1" s="36" t="s">
        <v>47</v>
      </c>
      <c r="E1" s="36"/>
    </row>
    <row r="2" spans="1:6">
      <c r="B2" s="37" t="s">
        <v>24</v>
      </c>
      <c r="C2" s="37"/>
      <c r="D2" s="37"/>
      <c r="E2" s="37"/>
    </row>
    <row r="3" spans="1:6">
      <c r="B3" s="6"/>
      <c r="C3" s="38" t="s">
        <v>54</v>
      </c>
      <c r="D3" s="38"/>
      <c r="E3" s="38"/>
    </row>
    <row r="4" spans="1:6">
      <c r="A4" s="4"/>
      <c r="B4" s="4"/>
      <c r="C4" s="4"/>
      <c r="D4" s="36" t="s">
        <v>25</v>
      </c>
      <c r="E4" s="36"/>
      <c r="F4" s="2"/>
    </row>
    <row r="5" spans="1:6" ht="12.75" customHeight="1">
      <c r="A5" s="5"/>
      <c r="B5" s="37" t="s">
        <v>24</v>
      </c>
      <c r="C5" s="37"/>
      <c r="D5" s="37"/>
      <c r="E5" s="37"/>
      <c r="F5" s="2"/>
    </row>
    <row r="6" spans="1:6" ht="38.25" customHeight="1">
      <c r="A6" s="6"/>
      <c r="B6" s="6"/>
      <c r="C6" s="40" t="s">
        <v>44</v>
      </c>
      <c r="D6" s="40"/>
      <c r="E6" s="40"/>
      <c r="F6" s="2"/>
    </row>
    <row r="7" spans="1:6" ht="36.75" customHeight="1">
      <c r="A7" s="39" t="s">
        <v>26</v>
      </c>
      <c r="B7" s="39"/>
      <c r="C7" s="39"/>
      <c r="D7" s="39"/>
      <c r="E7" s="39"/>
      <c r="F7" s="2"/>
    </row>
    <row r="8" spans="1:6">
      <c r="A8" s="8"/>
      <c r="B8" s="3"/>
      <c r="C8" s="3"/>
      <c r="D8" s="3"/>
      <c r="E8" s="7" t="s">
        <v>27</v>
      </c>
      <c r="F8" s="2"/>
    </row>
    <row r="9" spans="1:6">
      <c r="A9" s="41" t="s">
        <v>23</v>
      </c>
      <c r="B9" s="41" t="s">
        <v>22</v>
      </c>
      <c r="C9" s="42" t="s">
        <v>20</v>
      </c>
      <c r="D9" s="42" t="s">
        <v>21</v>
      </c>
      <c r="E9" s="42" t="s">
        <v>28</v>
      </c>
      <c r="F9" s="2"/>
    </row>
    <row r="10" spans="1:6">
      <c r="A10" s="41"/>
      <c r="B10" s="41"/>
      <c r="C10" s="41"/>
      <c r="D10" s="41"/>
      <c r="E10" s="41"/>
      <c r="F10" s="2"/>
    </row>
    <row r="11" spans="1:6">
      <c r="A11" s="11">
        <v>1</v>
      </c>
      <c r="B11" s="12">
        <v>2</v>
      </c>
      <c r="C11" s="13">
        <v>3</v>
      </c>
      <c r="D11" s="12">
        <v>4</v>
      </c>
      <c r="E11" s="12">
        <v>5</v>
      </c>
      <c r="F11" s="2"/>
    </row>
    <row r="12" spans="1:6" ht="51">
      <c r="A12" s="14" t="s">
        <v>43</v>
      </c>
      <c r="B12" s="15" t="s">
        <v>19</v>
      </c>
      <c r="C12" s="16">
        <v>112458</v>
      </c>
      <c r="D12" s="16">
        <v>112458</v>
      </c>
      <c r="E12" s="16">
        <v>112458</v>
      </c>
      <c r="F12" s="2"/>
    </row>
    <row r="13" spans="1:6" ht="38.25">
      <c r="A13" s="14" t="s">
        <v>18</v>
      </c>
      <c r="B13" s="15" t="s">
        <v>17</v>
      </c>
      <c r="C13" s="26">
        <v>35953.804499999998</v>
      </c>
      <c r="D13" s="16">
        <v>0</v>
      </c>
      <c r="E13" s="16">
        <v>0</v>
      </c>
      <c r="F13" s="2"/>
    </row>
    <row r="14" spans="1:6" ht="51">
      <c r="A14" s="29" t="s">
        <v>48</v>
      </c>
      <c r="B14" s="15" t="s">
        <v>49</v>
      </c>
      <c r="C14" s="26">
        <v>191</v>
      </c>
      <c r="D14" s="16">
        <v>0</v>
      </c>
      <c r="E14" s="16">
        <v>0</v>
      </c>
      <c r="F14" s="2"/>
    </row>
    <row r="15" spans="1:6" ht="38.25">
      <c r="A15" s="31" t="s">
        <v>51</v>
      </c>
      <c r="B15" s="15" t="s">
        <v>50</v>
      </c>
      <c r="C15" s="26">
        <v>5011.1000000000004</v>
      </c>
      <c r="D15" s="16">
        <v>0</v>
      </c>
      <c r="E15" s="16">
        <v>0</v>
      </c>
      <c r="F15" s="2"/>
    </row>
    <row r="16" spans="1:6" ht="63.75">
      <c r="A16" s="14" t="s">
        <v>29</v>
      </c>
      <c r="B16" s="15" t="s">
        <v>16</v>
      </c>
      <c r="C16" s="16">
        <v>298.3</v>
      </c>
      <c r="D16" s="16">
        <v>0</v>
      </c>
      <c r="E16" s="16">
        <v>0</v>
      </c>
      <c r="F16" s="2"/>
    </row>
    <row r="17" spans="1:6" ht="25.5">
      <c r="A17" s="14" t="s">
        <v>30</v>
      </c>
      <c r="B17" s="15" t="s">
        <v>15</v>
      </c>
      <c r="C17" s="16">
        <v>7270.5</v>
      </c>
      <c r="D17" s="16">
        <v>7099.5</v>
      </c>
      <c r="E17" s="16">
        <v>7072</v>
      </c>
      <c r="F17" s="2"/>
    </row>
    <row r="18" spans="1:6" ht="43.5" customHeight="1">
      <c r="A18" s="14" t="s">
        <v>31</v>
      </c>
      <c r="B18" s="15" t="s">
        <v>14</v>
      </c>
      <c r="C18" s="20">
        <f>116550.2+888.15+136364.4+2854.5</f>
        <v>256657.25</v>
      </c>
      <c r="D18" s="16">
        <v>108200</v>
      </c>
      <c r="E18" s="20">
        <v>105742.7</v>
      </c>
      <c r="F18" s="27">
        <v>139218.9</v>
      </c>
    </row>
    <row r="19" spans="1:6" ht="38.25">
      <c r="A19" s="14" t="s">
        <v>32</v>
      </c>
      <c r="B19" s="15" t="s">
        <v>13</v>
      </c>
      <c r="C19" s="16">
        <v>406062.1</v>
      </c>
      <c r="D19" s="16">
        <v>407129.9</v>
      </c>
      <c r="E19" s="16">
        <v>371035.8</v>
      </c>
      <c r="F19" s="2"/>
    </row>
    <row r="20" spans="1:6" ht="38.25">
      <c r="A20" s="14" t="s">
        <v>33</v>
      </c>
      <c r="B20" s="15" t="s">
        <v>12</v>
      </c>
      <c r="C20" s="16">
        <f>3332572.1+18929+240.46851+678.63+2796.4+3112.3</f>
        <v>3358328.8985099997</v>
      </c>
      <c r="D20" s="16">
        <v>3080761.7</v>
      </c>
      <c r="E20" s="16">
        <v>3024413.3</v>
      </c>
      <c r="F20" s="2"/>
    </row>
    <row r="21" spans="1:6" ht="63.75">
      <c r="A21" s="14" t="s">
        <v>37</v>
      </c>
      <c r="B21" s="15" t="s">
        <v>11</v>
      </c>
      <c r="C21" s="16">
        <v>21830.9</v>
      </c>
      <c r="D21" s="16">
        <v>22629.8</v>
      </c>
      <c r="E21" s="16">
        <v>23023.7</v>
      </c>
      <c r="F21" s="2"/>
    </row>
    <row r="22" spans="1:6" ht="45.75" customHeight="1">
      <c r="A22" s="14" t="s">
        <v>42</v>
      </c>
      <c r="B22" s="15" t="s">
        <v>10</v>
      </c>
      <c r="C22" s="16">
        <f>360924.7+81.5+116.4</f>
        <v>361122.60000000003</v>
      </c>
      <c r="D22" s="16">
        <v>343065.1</v>
      </c>
      <c r="E22" s="16">
        <v>335011.7</v>
      </c>
      <c r="F22" s="2"/>
    </row>
    <row r="23" spans="1:6" ht="40.5" customHeight="1">
      <c r="A23" s="14" t="s">
        <v>35</v>
      </c>
      <c r="B23" s="15" t="s">
        <v>9</v>
      </c>
      <c r="C23" s="16">
        <f>800</f>
        <v>800</v>
      </c>
      <c r="D23" s="16">
        <v>0</v>
      </c>
      <c r="E23" s="16">
        <v>0</v>
      </c>
      <c r="F23" s="33"/>
    </row>
    <row r="24" spans="1:6" ht="38.25">
      <c r="A24" s="14" t="s">
        <v>40</v>
      </c>
      <c r="B24" s="15" t="s">
        <v>8</v>
      </c>
      <c r="C24" s="30">
        <f>217146.7+38490.65+1042.23-36975.019</f>
        <v>219704.56100000002</v>
      </c>
      <c r="D24" s="16">
        <v>0</v>
      </c>
      <c r="E24" s="16">
        <v>0</v>
      </c>
      <c r="F24" s="28">
        <v>-36975.019</v>
      </c>
    </row>
    <row r="25" spans="1:6" ht="38.25">
      <c r="A25" s="14" t="s">
        <v>7</v>
      </c>
      <c r="B25" s="15" t="s">
        <v>6</v>
      </c>
      <c r="C25" s="16">
        <v>14391.4</v>
      </c>
      <c r="D25" s="16">
        <v>0</v>
      </c>
      <c r="E25" s="16">
        <v>0</v>
      </c>
      <c r="F25" s="2"/>
    </row>
    <row r="26" spans="1:6" ht="42.75" customHeight="1">
      <c r="A26" s="14" t="s">
        <v>53</v>
      </c>
      <c r="B26" s="15" t="s">
        <v>52</v>
      </c>
      <c r="C26" s="16">
        <v>2400</v>
      </c>
      <c r="D26" s="16">
        <v>0</v>
      </c>
      <c r="E26" s="16">
        <v>0</v>
      </c>
      <c r="F26" s="2">
        <v>2400</v>
      </c>
    </row>
    <row r="27" spans="1:6" ht="38.25">
      <c r="A27" s="14" t="s">
        <v>41</v>
      </c>
      <c r="B27" s="15" t="s">
        <v>5</v>
      </c>
      <c r="C27" s="20">
        <f>3000+45.35</f>
        <v>3045.35</v>
      </c>
      <c r="D27" s="16">
        <v>0</v>
      </c>
      <c r="E27" s="16">
        <v>0</v>
      </c>
      <c r="F27" s="22"/>
    </row>
    <row r="28" spans="1:6" ht="63.75">
      <c r="A28" s="14" t="s">
        <v>38</v>
      </c>
      <c r="B28" s="15" t="s">
        <v>4</v>
      </c>
      <c r="C28" s="32">
        <f>48650+131.86479-1018.8</f>
        <v>47763.064789999997</v>
      </c>
      <c r="D28" s="16">
        <v>46384.2</v>
      </c>
      <c r="E28" s="16">
        <v>33745.9</v>
      </c>
      <c r="F28" s="19"/>
    </row>
    <row r="29" spans="1:6" ht="51">
      <c r="A29" s="14" t="s">
        <v>36</v>
      </c>
      <c r="B29" s="15" t="s">
        <v>3</v>
      </c>
      <c r="C29" s="16">
        <v>110080</v>
      </c>
      <c r="D29" s="16">
        <v>114042.4</v>
      </c>
      <c r="E29" s="16">
        <v>118079</v>
      </c>
      <c r="F29" s="2"/>
    </row>
    <row r="30" spans="1:6" ht="57" customHeight="1">
      <c r="A30" s="14" t="s">
        <v>46</v>
      </c>
      <c r="B30" s="15" t="s">
        <v>45</v>
      </c>
      <c r="C30" s="35">
        <f>100+1088.23423</f>
        <v>1188.23423</v>
      </c>
      <c r="D30" s="16">
        <v>0</v>
      </c>
      <c r="E30" s="16">
        <v>0</v>
      </c>
      <c r="F30" s="34">
        <v>1088.23423</v>
      </c>
    </row>
    <row r="31" spans="1:6" ht="38.25">
      <c r="A31" s="14" t="s">
        <v>34</v>
      </c>
      <c r="B31" s="15" t="s">
        <v>2</v>
      </c>
      <c r="C31" s="16">
        <v>5000</v>
      </c>
      <c r="D31" s="16">
        <v>0</v>
      </c>
      <c r="E31" s="16">
        <v>5400</v>
      </c>
      <c r="F31" s="2"/>
    </row>
    <row r="32" spans="1:6" ht="102">
      <c r="A32" s="14" t="s">
        <v>39</v>
      </c>
      <c r="B32" s="15" t="s">
        <v>1</v>
      </c>
      <c r="C32" s="16">
        <v>1880.3</v>
      </c>
      <c r="D32" s="16">
        <v>1862.8</v>
      </c>
      <c r="E32" s="16">
        <v>1852.1</v>
      </c>
      <c r="F32" s="2"/>
    </row>
    <row r="33" spans="1:6" ht="24" customHeight="1">
      <c r="A33" s="21" t="s">
        <v>0</v>
      </c>
      <c r="B33" s="17"/>
      <c r="C33" s="23">
        <f>SUM(C12:C32)</f>
        <v>4971437.3630299987</v>
      </c>
      <c r="D33" s="24">
        <f>SUM(D12:D32)</f>
        <v>4243633.4000000004</v>
      </c>
      <c r="E33" s="24">
        <f>SUM(E12:E32)</f>
        <v>4137834.2</v>
      </c>
      <c r="F33" s="2"/>
    </row>
    <row r="34" spans="1:6">
      <c r="A34" s="9"/>
      <c r="B34" s="2"/>
      <c r="C34" s="2"/>
      <c r="D34" s="2"/>
      <c r="E34" s="2"/>
      <c r="F34" s="2"/>
    </row>
    <row r="35" spans="1:6">
      <c r="C35" s="18">
        <v>4857274.4478000002</v>
      </c>
      <c r="D35" s="18">
        <v>4243633.4000000004</v>
      </c>
      <c r="E35" s="18">
        <v>4137834.2</v>
      </c>
    </row>
    <row r="36" spans="1:6">
      <c r="C36" s="25">
        <f>C33-C35</f>
        <v>114162.91522999853</v>
      </c>
    </row>
    <row r="40" spans="1:6">
      <c r="C40" s="25"/>
    </row>
  </sheetData>
  <autoFilter ref="A9:E33"/>
  <customSheetViews>
    <customSheetView guid="{6078A4C8-F459-4EB1-983A-6489C77FD0F0}" showGridLines="0" zeroValues="0" showAutoFilter="1">
      <selection activeCell="C6" sqref="C6:E6"/>
      <pageMargins left="0.86614173228346458" right="0.19685039370078741" top="0.39370078740157483" bottom="0.39370078740157483" header="0" footer="0.19685039370078741"/>
      <pageSetup paperSize="9" scale="82" fitToHeight="0" orientation="portrait" r:id="rId1"/>
      <headerFooter alignWithMargins="0">
        <oddFooter>&amp;C&amp;P/&amp;N&amp;Rприложение10 страница &amp;P из &amp;N</oddFooter>
      </headerFooter>
      <autoFilter ref="A9:E33"/>
    </customSheetView>
    <customSheetView guid="{992A9C12-7045-4693-A06F-0C4D84AE9930}" showGridLines="0" zeroValues="0" fitToPage="1" showAutoFilter="1" topLeftCell="A7">
      <selection activeCell="F18" sqref="F18"/>
      <pageMargins left="0.78740157480314965" right="0.19685039370078741" top="0.39370078740157483" bottom="0.39370078740157483" header="0" footer="0.19685039370078741"/>
      <pageSetup paperSize="9" scale="85" fitToHeight="0" orientation="portrait" r:id="rId2"/>
      <headerFooter alignWithMargins="0">
        <oddFooter>&amp;C&amp;P/&amp;N&amp;Rприложение10 страница &amp;P из &amp;N</oddFooter>
      </headerFooter>
      <autoFilter ref="A9:E33"/>
    </customSheetView>
    <customSheetView guid="{FA2EE607-6B08-46AE-AF4D-9F60E14616D5}" showPageBreaks="1" showGridLines="0" zeroValues="0" fitToPage="1" printArea="1" view="pageBreakPreview" topLeftCell="A25">
      <selection activeCell="G29" sqref="G29"/>
      <pageMargins left="0.78740157480314965" right="0.19685039370078741" top="0.39370078740157483" bottom="0.39370078740157483" header="0" footer="0.19685039370078741"/>
      <pageSetup paperSize="9" scale="85" fitToHeight="0" orientation="portrait" r:id="rId3"/>
      <headerFooter alignWithMargins="0"/>
    </customSheetView>
    <customSheetView guid="{D87CACFC-BF8F-4C49-96AD-6FA3062C3FA4}" showPageBreaks="1" showGridLines="0" zeroValues="0" fitToPage="1" printArea="1" view="pageBreakPreview">
      <selection activeCell="H11" sqref="G11:H11"/>
      <pageMargins left="0.78740157480314965" right="0.19685039370078741" top="0.39370078740157483" bottom="0.39370078740157483" header="0" footer="0.19685039370078741"/>
      <pageSetup paperSize="9" scale="85" fitToHeight="0" orientation="portrait" r:id="rId4"/>
      <headerFooter alignWithMargins="0"/>
    </customSheetView>
    <customSheetView guid="{48A84DB3-89F9-4D73-A05C-A668B8F83E7C}" showPageBreaks="1" showGridLines="0" zeroValues="0" fitToPage="1" printArea="1" view="pageBreakPreview">
      <selection activeCell="B2" sqref="B2:E2"/>
      <pageMargins left="0.78740157480314965" right="0.19685039370078741" top="0.28999999999999998" bottom="0.37" header="0" footer="0.19685039370078741"/>
      <pageSetup paperSize="9" scale="85" fitToHeight="0" orientation="portrait" r:id="rId5"/>
      <headerFooter alignWithMargins="0">
        <oddFooter>&amp;C&amp;P/&amp;N&amp;Rприложение 10 страница &amp;P из &amp;N</oddFooter>
      </headerFooter>
    </customSheetView>
    <customSheetView guid="{8C743D9A-5456-4490-A101-0113C7B0E90A}" showPageBreaks="1" showGridLines="0" zeroValues="0" fitToPage="1" printArea="1" view="pageBreakPreview" topLeftCell="A10">
      <selection activeCell="C18" sqref="C18"/>
      <pageMargins left="0.78740157480314965" right="0.19685039370078741" top="0.28999999999999998" bottom="0.37" header="0" footer="0.19685039370078741"/>
      <pageSetup paperSize="9" scale="85" fitToHeight="0" orientation="portrait" r:id="rId6"/>
      <headerFooter alignWithMargins="0">
        <oddFooter>&amp;C&amp;P/&amp;N&amp;Rприложение 10 страница &amp;P из &amp;N</oddFooter>
      </headerFooter>
    </customSheetView>
    <customSheetView guid="{B95BD46D-A783-40A2-9FF2-CB274C4BEB80}" showGridLines="0" zeroValues="0" fitToPage="1" showAutoFilter="1" topLeftCell="A10">
      <selection activeCell="C20" sqref="C20"/>
      <pageMargins left="0.78740157480314965" right="0.19685039370078741" top="0.39370078740157483" bottom="0.39370078740157483" header="0" footer="0.19685039370078741"/>
      <pageSetup paperSize="9" scale="85" fitToHeight="0" orientation="portrait" r:id="rId7"/>
      <headerFooter alignWithMargins="0">
        <oddFooter>&amp;C&amp;P/&amp;N&amp;Rприложение10 страница &amp;P из &amp;N</oddFooter>
      </headerFooter>
      <autoFilter ref="A9:E29"/>
    </customSheetView>
    <customSheetView guid="{B96966CF-423B-4301-830A-5099052339AD}" showPageBreaks="1" showGridLines="0" zeroValues="0" fitToPage="1" printArea="1" view="pageBreakPreview" topLeftCell="A24">
      <selection activeCell="J28" sqref="J28"/>
      <pageMargins left="0.78740157480314965" right="0.19685039370078741" top="0.28999999999999998" bottom="0.37" header="0" footer="0.19685039370078741"/>
      <pageSetup paperSize="9" scale="85" fitToHeight="0" orientation="portrait" r:id="rId8"/>
      <headerFooter alignWithMargins="0">
        <oddFooter>&amp;C&amp;P/&amp;N&amp;Rприложение 10 страница &amp;P из &amp;N</oddFooter>
      </headerFooter>
    </customSheetView>
    <customSheetView guid="{E5FFC798-1558-418A-A2A2-084EAC12151E}" showPageBreaks="1" showGridLines="0" zeroValues="0" fitToPage="1" printArea="1" view="pageBreakPreview" topLeftCell="A25">
      <selection activeCell="C30" sqref="C30"/>
      <pageMargins left="0.78740157480314965" right="0.19685039370078741" top="0.39370078740157483" bottom="0.39370078740157483" header="0" footer="0.19685039370078741"/>
      <pageSetup paperSize="9" scale="85" fitToHeight="0" orientation="portrait" r:id="rId9"/>
      <headerFooter alignWithMargins="0"/>
    </customSheetView>
    <customSheetView guid="{7ED7E313-CC42-42A4-83CF-F122D72A9EA8}" showPageBreaks="1" showGridLines="0" zeroValues="0" fitToPage="1" printArea="1" view="pageBreakPreview" topLeftCell="A7">
      <selection activeCell="C31" sqref="C31"/>
      <pageMargins left="0.78740157480314965" right="0.19685039370078741" top="0.39370078740157483" bottom="0.39370078740157483" header="0" footer="0.19685039370078741"/>
      <pageSetup paperSize="9" scale="85" fitToHeight="0" orientation="portrait" r:id="rId10"/>
      <headerFooter alignWithMargins="0"/>
    </customSheetView>
    <customSheetView guid="{75B58CFE-3DA9-4848-8C71-384256F7E74A}" showPageBreaks="1" showGridLines="0" zeroValues="0" fitToPage="1" printArea="1" view="pageBreakPreview">
      <selection activeCell="A25" sqref="A25"/>
      <pageMargins left="0.78740157480314965" right="0.19685039370078741" top="0.39370078740157483" bottom="0.39370078740157483" header="0" footer="0.19685039370078741"/>
      <pageSetup paperSize="9" scale="85" fitToHeight="0" orientation="portrait" r:id="rId11"/>
      <headerFooter alignWithMargins="0">
        <oddFooter>&amp;C&amp;P/&amp;N&amp;Rприложение 1 страница &amp;P из &amp;N</oddFooter>
      </headerFooter>
    </customSheetView>
    <customSheetView guid="{3D5C2679-6A85-413E-A57F-545BA7EDB255}" showGridLines="0" zeroValues="0" fitToPage="1" showAutoFilter="1" topLeftCell="A22">
      <selection activeCell="I27" sqref="I27"/>
      <pageMargins left="0.78740157480314965" right="0.19685039370078741" top="0.39370078740157483" bottom="0.39370078740157483" header="0" footer="0.19685039370078741"/>
      <pageSetup paperSize="9" scale="85" fitToHeight="0" orientation="portrait" r:id="rId12"/>
      <headerFooter alignWithMargins="0">
        <oddFooter>&amp;C&amp;P/&amp;N&amp;Rприложение10 страница &amp;P из &amp;N</oddFooter>
      </headerFooter>
      <autoFilter ref="A9:E33"/>
    </customSheetView>
    <customSheetView guid="{4DAE11CF-8824-4F58-8B9F-DB19E9E05B52}" showGridLines="0" zeroValues="0" fitToPage="1" showAutoFilter="1" topLeftCell="A16">
      <selection activeCell="C20" sqref="C20"/>
      <pageMargins left="0.78740157480314965" right="0.19685039370078741" top="0.39370078740157483" bottom="0.39370078740157483" header="0" footer="0.19685039370078741"/>
      <pageSetup paperSize="9" scale="85" fitToHeight="0" orientation="portrait" r:id="rId13"/>
      <headerFooter alignWithMargins="0">
        <oddFooter>&amp;C&amp;P/&amp;N&amp;Rприложение10 страница &amp;P из &amp;N</oddFooter>
      </headerFooter>
      <autoFilter ref="A9:E33"/>
    </customSheetView>
  </customSheetViews>
  <mergeCells count="12">
    <mergeCell ref="A9:A10"/>
    <mergeCell ref="D4:E4"/>
    <mergeCell ref="D9:D10"/>
    <mergeCell ref="B9:B10"/>
    <mergeCell ref="C9:C10"/>
    <mergeCell ref="E9:E10"/>
    <mergeCell ref="B5:E5"/>
    <mergeCell ref="D1:E1"/>
    <mergeCell ref="B2:E2"/>
    <mergeCell ref="C3:E3"/>
    <mergeCell ref="A7:E7"/>
    <mergeCell ref="C6:E6"/>
  </mergeCells>
  <pageMargins left="0.86614173228346458" right="0.19685039370078741" top="0.39370078740157483" bottom="0.39370078740157483" header="0" footer="0.19685039370078741"/>
  <pageSetup paperSize="9" scale="82" fitToHeight="0" orientation="portrait" r:id="rId14"/>
  <headerFooter alignWithMargins="0">
    <oddFooter>&amp;C&amp;P/&amp;N&amp;Rприложение10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2021-03-02T05:56:28Z</cp:lastPrinted>
  <dcterms:created xsi:type="dcterms:W3CDTF">2020-12-15T07:00:04Z</dcterms:created>
  <dcterms:modified xsi:type="dcterms:W3CDTF">2021-03-02T05:56:58Z</dcterms:modified>
</cp:coreProperties>
</file>